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E6961EAC-39F9-4506-8E54-590EE6D8A5AD}" xr6:coauthVersionLast="47" xr6:coauthVersionMax="47" xr10:uidLastSave="{00000000-0000-0000-0000-000000000000}"/>
  <bookViews>
    <workbookView xWindow="28680" yWindow="-120" windowWidth="29040" windowHeight="15720" activeTab="5" xr2:uid="{79F3E9C1-BF66-453A-A7DC-D8A99C81010D}"/>
  </bookViews>
  <sheets>
    <sheet name="Ext_Fig. 4c" sheetId="3" r:id="rId1"/>
    <sheet name="Ext_Fig. 4e" sheetId="14" r:id="rId2"/>
    <sheet name="Ext_Fig. 4d" sheetId="9" r:id="rId3"/>
    <sheet name="Ext_Fig. 4f" sheetId="10" r:id="rId4"/>
    <sheet name="Ext_Fig. 4g" sheetId="11" r:id="rId5"/>
    <sheet name="Ext_Fig. 4h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3" l="1"/>
  <c r="I8" i="3"/>
</calcChain>
</file>

<file path=xl/sharedStrings.xml><?xml version="1.0" encoding="utf-8"?>
<sst xmlns="http://schemas.openxmlformats.org/spreadsheetml/2006/main" count="304" uniqueCount="108">
  <si>
    <t>SCS01</t>
  </si>
  <si>
    <t>SCS02</t>
  </si>
  <si>
    <t>SCS03</t>
  </si>
  <si>
    <t>SCS04</t>
  </si>
  <si>
    <t>SCS05</t>
  </si>
  <si>
    <t>SCS07</t>
  </si>
  <si>
    <t>SCS08</t>
  </si>
  <si>
    <t>Box plots</t>
  </si>
  <si>
    <t>Min</t>
  </si>
  <si>
    <t>Max</t>
  </si>
  <si>
    <t>Median</t>
  </si>
  <si>
    <t>25th percentile</t>
  </si>
  <si>
    <t>75th percentile</t>
  </si>
  <si>
    <t>Target 1</t>
  </si>
  <si>
    <t>Target 2</t>
  </si>
  <si>
    <t>Target 3</t>
  </si>
  <si>
    <t>Path efficiency</t>
  </si>
  <si>
    <t>Dimensionless jerk</t>
  </si>
  <si>
    <t>TRI</t>
  </si>
  <si>
    <t>Mean</t>
  </si>
  <si>
    <t>Confidence Interval</t>
  </si>
  <si>
    <t>Deviation</t>
  </si>
  <si>
    <t>Velocity peaks</t>
  </si>
  <si>
    <t>Straightness</t>
  </si>
  <si>
    <t>Smoothness</t>
  </si>
  <si>
    <t>BR</t>
  </si>
  <si>
    <t>BIC</t>
  </si>
  <si>
    <t>TRI/BR</t>
  </si>
  <si>
    <t>TRI/BIC</t>
  </si>
  <si>
    <t>Outliers</t>
  </si>
  <si>
    <t>Participant ID</t>
  </si>
  <si>
    <t>Δ Root-mean square of the EMG envelope (% change during SCS ON relative to the SCS OFF condition)</t>
  </si>
  <si>
    <t>TRICEPS (TRI)</t>
  </si>
  <si>
    <t>BRACHIORADIALIS (BR)</t>
  </si>
  <si>
    <t>BICEPS (BIC)</t>
  </si>
  <si>
    <t>SCS OFF</t>
  </si>
  <si>
    <t>SCS ON</t>
  </si>
  <si>
    <t>-</t>
  </si>
  <si>
    <t>Δ Dimensionless jerk (% change during SCS ON relative to the SCS OFF condition)</t>
  </si>
  <si>
    <t>p-value</t>
  </si>
  <si>
    <t>TRI/BR x Dimensionless jerk</t>
  </si>
  <si>
    <t>TRI/BIC x Dimensionless jerk</t>
  </si>
  <si>
    <t>Linear correlations</t>
  </si>
  <si>
    <t>Function</t>
  </si>
  <si>
    <t>Pearson coefficient (r)</t>
  </si>
  <si>
    <t>y = -25.086x + 5.319</t>
  </si>
  <si>
    <t>&lt;0.001</t>
  </si>
  <si>
    <t>(509.02%, 347.21%, 295.78%, 178.52%)</t>
  </si>
  <si>
    <t>(318.97%, 218.51%, 199.51%, 111.78%, -41.09%, -35.55%)</t>
  </si>
  <si>
    <t>Lower Whisker</t>
  </si>
  <si>
    <t>Upper Whisker</t>
  </si>
  <si>
    <t>Percentage of change during SCS ON relative to the SCS OFF condition</t>
  </si>
  <si>
    <t>[1.3%, 12.5%]</t>
  </si>
  <si>
    <t>[-16.8%, 42.4%]</t>
  </si>
  <si>
    <t>[3.3%, 16.9%]</t>
  </si>
  <si>
    <t>[1.7%, 32.4%]</t>
  </si>
  <si>
    <t>Reject Null Hypothesis</t>
  </si>
  <si>
    <t>Confidence interval</t>
  </si>
  <si>
    <t>TRI/BR (SCS ON vs SCS OFF)</t>
  </si>
  <si>
    <t>TRI/BIC (SCS ON vs SCS OFF)</t>
  </si>
  <si>
    <t>[19.75%, 111.66%]</t>
  </si>
  <si>
    <t>[-27.66%, -2.50%]</t>
  </si>
  <si>
    <t>Statistical analyses (Bootstrap with 10000 samples)</t>
  </si>
  <si>
    <t>TRI (SCS ON vs SCS OFF)</t>
  </si>
  <si>
    <t>BR (SCS ON vs SCS OFF)</t>
  </si>
  <si>
    <t>BIC (SCS ON vs SCS OFF)</t>
  </si>
  <si>
    <t>Root-mean square of the EMG envelope (mV)</t>
  </si>
  <si>
    <t>[3.09, 6.86]</t>
  </si>
  <si>
    <t>[-2.52, -0.32]</t>
  </si>
  <si>
    <t>[0.05, 1.47]</t>
  </si>
  <si>
    <t>TRI (OFF)</t>
  </si>
  <si>
    <t>TRI (ON)</t>
  </si>
  <si>
    <t>BR (OFF)</t>
  </si>
  <si>
    <t>BR (ON)</t>
  </si>
  <si>
    <t>BIC (OFF)</t>
  </si>
  <si>
    <t>BIC (ON)</t>
  </si>
  <si>
    <t>Statistical Analyses</t>
  </si>
  <si>
    <t>OFF</t>
  </si>
  <si>
    <t>ON</t>
  </si>
  <si>
    <t>Target 1  (SCS ON vs SCS OFF)</t>
  </si>
  <si>
    <t>[27.9078326948367,0.542497861655439]</t>
  </si>
  <si>
    <t>Target 2  (SCS ON vs SCS OFF)</t>
  </si>
  <si>
    <t>[16.4542913809085,-5.62757247988837]</t>
  </si>
  <si>
    <t>Target 3 (SCS ON vs SCS OFF)</t>
  </si>
  <si>
    <t>[22.6196079158157,8.16158231597919]</t>
  </si>
  <si>
    <t>Average</t>
  </si>
  <si>
    <t>[7.31717877805851,-3.47370997383262]</t>
  </si>
  <si>
    <t>[9.24231948313638,-7.62056459715350]</t>
  </si>
  <si>
    <t>[0.996537224535032,-4.05022085759967]</t>
  </si>
  <si>
    <t>(-10.87, -10.35)</t>
  </si>
  <si>
    <t>(1.40, 1.37)</t>
  </si>
  <si>
    <t>(1.42, 1.54)</t>
  </si>
  <si>
    <t>(1.27, 1.91, 1.32)</t>
  </si>
  <si>
    <t>BR  (SCS ON vs SCS OFF)</t>
  </si>
  <si>
    <t>BIC  (SCS ON vs SCS OFF)</t>
  </si>
  <si>
    <t>[1.00913583025914,9.16672556273834]</t>
  </si>
  <si>
    <t>[0.468042657942305,6.64188724418447]</t>
  </si>
  <si>
    <t>[0.764250324973033,7.18985594621713]</t>
  </si>
  <si>
    <t>[-1.31962307144084,0.283472234771737]</t>
  </si>
  <si>
    <t>[-1.80323890254287,2.17471708482703]</t>
  </si>
  <si>
    <t>[-2.93864272557374,-0.629899756870197]</t>
  </si>
  <si>
    <t>[-5.84415801344410,-0.867323899765908]</t>
  </si>
  <si>
    <t>[-13.1804499477259,-5.04653485479500]</t>
  </si>
  <si>
    <t>[-12.3955760780807,-5.66368753096306]</t>
  </si>
  <si>
    <t>(9.39, 6.13, 6.23)</t>
  </si>
  <si>
    <t>(4.13, 3.73)</t>
  </si>
  <si>
    <t>(12.32, 12.37, 13.93)</t>
  </si>
  <si>
    <t>(12.58, 13.75, 6.79)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</si>
</sst>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&quot;%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name val="Calibri"/>
      <family val="2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/>
    </xf>
    <xf numFmtId="10" fontId="0" fillId="0" borderId="0" xfId="1" applyNumberFormat="1" applyFont="1"/>
    <xf numFmtId="10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0" fontId="4" fillId="0" borderId="0" xfId="1" applyNumberFormat="1" applyFont="1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10" fontId="4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1" applyNumberFormat="1" applyFont="1" applyAlignment="1">
      <alignment horizontal="center"/>
    </xf>
    <xf numFmtId="10" fontId="4" fillId="0" borderId="0" xfId="0" applyNumberFormat="1" applyFont="1"/>
    <xf numFmtId="0" fontId="0" fillId="0" borderId="0" xfId="1" applyNumberFormat="1" applyFont="1"/>
    <xf numFmtId="9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BD91-D6D1-4736-83EB-1D38403DB444}">
  <sheetPr>
    <outlinePr summaryBelow="0" summaryRight="0"/>
  </sheetPr>
  <dimension ref="A1:T51"/>
  <sheetViews>
    <sheetView topLeftCell="A19" workbookViewId="0">
      <selection activeCell="I13" sqref="I13"/>
    </sheetView>
  </sheetViews>
  <sheetFormatPr defaultColWidth="14.44140625" defaultRowHeight="15" customHeight="1" x14ac:dyDescent="0.3"/>
  <cols>
    <col min="1" max="3" width="5.21875" bestFit="1" customWidth="1"/>
    <col min="4" max="4" width="6.21875" bestFit="1" customWidth="1"/>
    <col min="5" max="6" width="5.21875" bestFit="1" customWidth="1"/>
    <col min="8" max="8" width="26" bestFit="1" customWidth="1"/>
    <col min="9" max="9" width="16.6640625" bestFit="1" customWidth="1"/>
    <col min="10" max="10" width="19.88671875" bestFit="1" customWidth="1"/>
    <col min="11" max="11" width="36.21875" bestFit="1" customWidth="1"/>
    <col min="14" max="20" width="14.44140625" style="2"/>
  </cols>
  <sheetData>
    <row r="1" spans="1:19" ht="15" customHeight="1" x14ac:dyDescent="0.3">
      <c r="A1" s="29" t="s">
        <v>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4.4" x14ac:dyDescent="0.3">
      <c r="A2" s="29" t="s">
        <v>17</v>
      </c>
      <c r="B2" s="29"/>
      <c r="C2" s="29"/>
      <c r="D2" s="29"/>
      <c r="E2" s="29"/>
      <c r="F2" s="29"/>
      <c r="G2" s="2"/>
      <c r="H2" s="29" t="s">
        <v>76</v>
      </c>
      <c r="I2" s="29"/>
      <c r="J2" s="29"/>
      <c r="K2" s="29"/>
      <c r="M2" s="29" t="s">
        <v>7</v>
      </c>
      <c r="N2" s="29"/>
      <c r="O2" s="29"/>
      <c r="P2" s="29"/>
      <c r="Q2" s="29"/>
      <c r="R2" s="29"/>
      <c r="S2" s="29"/>
    </row>
    <row r="3" spans="1:19" ht="14.4" x14ac:dyDescent="0.3">
      <c r="A3" s="29" t="s">
        <v>13</v>
      </c>
      <c r="B3" s="29"/>
      <c r="C3" s="29" t="s">
        <v>14</v>
      </c>
      <c r="D3" s="29"/>
      <c r="E3" s="29" t="s">
        <v>15</v>
      </c>
      <c r="F3" s="29"/>
      <c r="G3" s="2"/>
      <c r="H3" s="2"/>
      <c r="I3" s="4" t="s">
        <v>19</v>
      </c>
      <c r="J3" s="4" t="s">
        <v>56</v>
      </c>
      <c r="K3" s="4" t="s">
        <v>20</v>
      </c>
      <c r="N3" s="29" t="s">
        <v>13</v>
      </c>
      <c r="O3" s="29"/>
      <c r="P3" s="29" t="s">
        <v>14</v>
      </c>
      <c r="Q3" s="29"/>
      <c r="R3" s="29" t="s">
        <v>15</v>
      </c>
      <c r="S3" s="29"/>
    </row>
    <row r="4" spans="1:19" ht="14.4" x14ac:dyDescent="0.3">
      <c r="A4" s="5" t="s">
        <v>77</v>
      </c>
      <c r="B4" s="5" t="s">
        <v>78</v>
      </c>
      <c r="C4" s="5" t="s">
        <v>77</v>
      </c>
      <c r="D4" s="5" t="s">
        <v>78</v>
      </c>
      <c r="E4" s="5" t="s">
        <v>77</v>
      </c>
      <c r="F4" s="5" t="s">
        <v>78</v>
      </c>
      <c r="G4" s="2"/>
      <c r="H4" s="2"/>
      <c r="I4" s="4" t="s">
        <v>17</v>
      </c>
      <c r="J4" s="4" t="s">
        <v>17</v>
      </c>
      <c r="K4" s="4" t="s">
        <v>17</v>
      </c>
      <c r="N4" s="5" t="s">
        <v>77</v>
      </c>
      <c r="O4" s="5" t="s">
        <v>78</v>
      </c>
      <c r="P4" s="5" t="s">
        <v>77</v>
      </c>
      <c r="Q4" s="5" t="s">
        <v>78</v>
      </c>
      <c r="R4" s="5" t="s">
        <v>77</v>
      </c>
      <c r="S4" s="5" t="s">
        <v>78</v>
      </c>
    </row>
    <row r="5" spans="1:19" ht="14.4" x14ac:dyDescent="0.3">
      <c r="A5" s="26">
        <v>-7.7940741828179299</v>
      </c>
      <c r="B5" s="26">
        <v>-5.3457581334647202</v>
      </c>
      <c r="C5" s="26">
        <v>-6.4943119240180902</v>
      </c>
      <c r="D5" s="26">
        <v>-5.8821027793737697</v>
      </c>
      <c r="E5" s="26">
        <v>-8.0341709390914104</v>
      </c>
      <c r="F5" s="26">
        <v>-7.2879875495003796</v>
      </c>
      <c r="G5" s="2"/>
      <c r="H5" s="5" t="s">
        <v>79</v>
      </c>
      <c r="I5" s="27">
        <v>14.2241080579486</v>
      </c>
      <c r="J5" s="2">
        <v>1</v>
      </c>
      <c r="K5" s="2" t="s">
        <v>80</v>
      </c>
      <c r="M5" s="1" t="s">
        <v>8</v>
      </c>
      <c r="N5" s="3">
        <v>-9.8000000000000007</v>
      </c>
      <c r="O5" s="3">
        <v>-8.14</v>
      </c>
      <c r="P5" s="2">
        <v>-9.9</v>
      </c>
      <c r="Q5" s="2">
        <v>-10.87</v>
      </c>
      <c r="R5" s="2">
        <v>-9.83</v>
      </c>
      <c r="S5" s="2">
        <v>-8.9700000000000006</v>
      </c>
    </row>
    <row r="6" spans="1:19" ht="14.4" x14ac:dyDescent="0.3">
      <c r="A6" s="26">
        <v>-9.7960869261327908</v>
      </c>
      <c r="B6" s="26">
        <v>-4.2874426684882296</v>
      </c>
      <c r="C6" s="26">
        <v>-6.1823872182774</v>
      </c>
      <c r="D6" s="26">
        <v>-7.2010595198165603</v>
      </c>
      <c r="E6" s="26">
        <v>-7.9075709904789404</v>
      </c>
      <c r="F6" s="26">
        <v>-6.5362415060490697</v>
      </c>
      <c r="G6" s="2"/>
      <c r="H6" s="4" t="s">
        <v>81</v>
      </c>
      <c r="I6" s="27">
        <v>5.6590256676476001</v>
      </c>
      <c r="J6" s="2">
        <v>0</v>
      </c>
      <c r="K6" s="2" t="s">
        <v>82</v>
      </c>
      <c r="M6" s="1" t="s">
        <v>9</v>
      </c>
      <c r="N6" s="2">
        <v>-3.4</v>
      </c>
      <c r="O6" s="3">
        <v>-3.6</v>
      </c>
      <c r="P6" s="2">
        <v>-5.15</v>
      </c>
      <c r="Q6" s="2">
        <v>-4.93</v>
      </c>
      <c r="R6" s="2">
        <v>-6.23</v>
      </c>
      <c r="S6" s="2">
        <v>-5.4</v>
      </c>
    </row>
    <row r="7" spans="1:19" ht="14.4" x14ac:dyDescent="0.3">
      <c r="A7" s="26">
        <v>-8.3049774447309002</v>
      </c>
      <c r="B7" s="26">
        <v>-5.7425266680854197</v>
      </c>
      <c r="C7" s="26">
        <v>-6.4286364188896998</v>
      </c>
      <c r="D7" s="26">
        <v>-6.7076701448919103</v>
      </c>
      <c r="E7" s="26">
        <v>-9.8271755065818507</v>
      </c>
      <c r="F7" s="26">
        <v>-5.8998439792462998</v>
      </c>
      <c r="G7" s="2"/>
      <c r="H7" s="4" t="s">
        <v>83</v>
      </c>
      <c r="I7" s="27">
        <v>15.5542305635086</v>
      </c>
      <c r="J7" s="2">
        <v>1</v>
      </c>
      <c r="K7" s="2" t="s">
        <v>84</v>
      </c>
      <c r="M7" s="1" t="s">
        <v>10</v>
      </c>
      <c r="N7" s="2">
        <v>-6.7149999999999999</v>
      </c>
      <c r="O7" s="2">
        <v>-5.3250000000000002</v>
      </c>
      <c r="P7" s="2">
        <v>-7.3949999999999996</v>
      </c>
      <c r="Q7" s="2">
        <v>-6.75</v>
      </c>
      <c r="R7" s="2">
        <v>-7.9950000000000001</v>
      </c>
      <c r="S7" s="2">
        <v>-6.4749999999999996</v>
      </c>
    </row>
    <row r="8" spans="1:19" ht="14.4" x14ac:dyDescent="0.3">
      <c r="A8" s="26">
        <v>-8.3877794594656905</v>
      </c>
      <c r="B8" s="26">
        <v>-6.3134949508907701</v>
      </c>
      <c r="C8" s="26">
        <v>-9.9042018843350306</v>
      </c>
      <c r="D8" s="26">
        <v>-5.8507963689494398</v>
      </c>
      <c r="E8" s="26">
        <v>-8.0486948020178701</v>
      </c>
      <c r="F8" s="26">
        <v>-6.23004232127915</v>
      </c>
      <c r="G8" s="2"/>
      <c r="H8" s="5" t="s">
        <v>85</v>
      </c>
      <c r="I8" s="27">
        <f>AVERAGE(I5:I7)</f>
        <v>11.812454763034934</v>
      </c>
      <c r="J8" s="2"/>
      <c r="K8" s="2"/>
      <c r="M8" s="1" t="s">
        <v>11</v>
      </c>
      <c r="N8" s="2">
        <v>-7.71</v>
      </c>
      <c r="O8" s="2">
        <v>-6.26</v>
      </c>
      <c r="P8" s="2">
        <v>-8.19</v>
      </c>
      <c r="Q8" s="2">
        <v>-7.29</v>
      </c>
      <c r="R8" s="2">
        <v>-8.3650000000000002</v>
      </c>
      <c r="S8" s="2">
        <v>-7.125</v>
      </c>
    </row>
    <row r="9" spans="1:19" ht="14.4" x14ac:dyDescent="0.3">
      <c r="A9" s="26">
        <v>-7.2015337420715397</v>
      </c>
      <c r="B9" s="26">
        <v>-6.2085862642087699</v>
      </c>
      <c r="C9" s="26">
        <v>-5.1512222491936202</v>
      </c>
      <c r="D9" s="26">
        <v>-10.870685377185399</v>
      </c>
      <c r="E9" s="26">
        <v>-8.6040884211627304</v>
      </c>
      <c r="F9" s="26">
        <v>-5.8215670801172799</v>
      </c>
      <c r="G9" s="1"/>
      <c r="H9" s="2"/>
      <c r="I9" s="2"/>
      <c r="J9" s="2"/>
      <c r="K9" s="2"/>
      <c r="M9" s="1" t="s">
        <v>12</v>
      </c>
      <c r="N9" s="2">
        <v>-5.1349999999999998</v>
      </c>
      <c r="O9" s="2">
        <v>-4.6749999999999998</v>
      </c>
      <c r="P9" s="2">
        <v>-6.49</v>
      </c>
      <c r="Q9" s="2">
        <v>-5.99</v>
      </c>
      <c r="R9" s="2">
        <v>-7.18</v>
      </c>
      <c r="S9" s="2">
        <v>-5.8650000000000002</v>
      </c>
    </row>
    <row r="10" spans="1:19" ht="15" customHeight="1" x14ac:dyDescent="0.3">
      <c r="A10" s="26">
        <v>-7.6278762113986298</v>
      </c>
      <c r="B10" s="26">
        <v>-4.2235607437754599</v>
      </c>
      <c r="C10" s="26">
        <v>-7.0105094522545901</v>
      </c>
      <c r="D10" s="26">
        <v>-4.9281441888136897</v>
      </c>
      <c r="E10" s="26">
        <v>-8.1651811244424</v>
      </c>
      <c r="F10" s="26">
        <v>-6.9094977145767604</v>
      </c>
      <c r="G10" s="1"/>
      <c r="H10" s="2"/>
      <c r="I10" s="2"/>
      <c r="J10" s="2"/>
      <c r="K10" s="2"/>
      <c r="M10" s="1" t="s">
        <v>49</v>
      </c>
      <c r="N10" s="2">
        <v>-9.8000000000000007</v>
      </c>
      <c r="O10" s="2">
        <v>-8.14</v>
      </c>
      <c r="P10" s="2">
        <v>-9.9</v>
      </c>
      <c r="Q10" s="2">
        <v>-7.89</v>
      </c>
      <c r="R10" s="2">
        <v>-9.83</v>
      </c>
      <c r="S10" s="2">
        <v>-8.9700000000000006</v>
      </c>
    </row>
    <row r="11" spans="1:19" ht="15" customHeight="1" x14ac:dyDescent="0.3">
      <c r="A11" s="26">
        <v>-7.5769662188325704</v>
      </c>
      <c r="B11" s="26">
        <v>-5.0151383808127896</v>
      </c>
      <c r="C11" s="26">
        <v>-8.1272914457311405</v>
      </c>
      <c r="D11" s="26">
        <v>-7.3339634125733797</v>
      </c>
      <c r="E11" s="26">
        <v>-7.6357073638527604</v>
      </c>
      <c r="F11" s="26">
        <v>-5.9324875544928304</v>
      </c>
      <c r="G11" s="2"/>
      <c r="H11" s="2"/>
      <c r="I11" s="2"/>
      <c r="J11" s="2"/>
      <c r="K11" s="2"/>
      <c r="M11" s="1" t="s">
        <v>50</v>
      </c>
      <c r="N11" s="2">
        <v>-3.4</v>
      </c>
      <c r="O11" s="2">
        <v>-3.6</v>
      </c>
      <c r="P11" s="2">
        <v>-5.15</v>
      </c>
      <c r="Q11" s="2">
        <v>-4.93</v>
      </c>
      <c r="R11" s="2">
        <v>-6.23</v>
      </c>
      <c r="S11" s="2">
        <v>-5.4</v>
      </c>
    </row>
    <row r="12" spans="1:19" ht="15" customHeight="1" x14ac:dyDescent="0.3">
      <c r="A12" s="26">
        <v>-7.5746712648732499</v>
      </c>
      <c r="B12" s="26">
        <v>-3.5970412866044801</v>
      </c>
      <c r="C12" s="26">
        <v>-7.7029939810945898</v>
      </c>
      <c r="D12" s="26">
        <v>-7.88506480629494</v>
      </c>
      <c r="E12" s="26">
        <v>-9.4009030670842506</v>
      </c>
      <c r="F12" s="26">
        <v>-6.3999854068037303</v>
      </c>
      <c r="G12" s="2"/>
      <c r="H12" s="2"/>
      <c r="I12" s="2"/>
      <c r="J12" s="2"/>
      <c r="K12" s="2"/>
      <c r="M12" s="1" t="s">
        <v>29</v>
      </c>
      <c r="Q12" s="2" t="s">
        <v>89</v>
      </c>
    </row>
    <row r="13" spans="1:19" ht="15" customHeight="1" x14ac:dyDescent="0.3">
      <c r="A13" s="26">
        <v>-6.1033778062431603</v>
      </c>
      <c r="B13" s="26">
        <v>-5.2463623829646799</v>
      </c>
      <c r="C13" s="26">
        <v>-7.7667853636639101</v>
      </c>
      <c r="D13" s="26">
        <v>-7.64838182822895</v>
      </c>
      <c r="E13" s="26">
        <v>-7.3711329811617601</v>
      </c>
      <c r="F13" s="26">
        <v>-7.2259986973121304</v>
      </c>
      <c r="G13" s="2"/>
      <c r="H13" s="2"/>
      <c r="I13" s="2"/>
      <c r="J13" s="2"/>
      <c r="K13" s="2"/>
    </row>
    <row r="14" spans="1:19" ht="15" customHeight="1" x14ac:dyDescent="0.3">
      <c r="A14" s="26">
        <v>-8.2641601255431407</v>
      </c>
      <c r="B14" s="26">
        <v>-5.8121166334833498</v>
      </c>
      <c r="C14" s="26">
        <v>-7.4853154002251401</v>
      </c>
      <c r="D14" s="26">
        <v>-6.7884618516127304</v>
      </c>
      <c r="E14" s="26">
        <v>-8.2580114326013199</v>
      </c>
      <c r="F14" s="26">
        <v>-7.0176568168063902</v>
      </c>
      <c r="G14" s="2"/>
      <c r="H14" s="2"/>
      <c r="I14" s="2"/>
      <c r="J14" s="2"/>
      <c r="K14" s="2"/>
    </row>
    <row r="15" spans="1:19" ht="15" customHeight="1" x14ac:dyDescent="0.3">
      <c r="A15" s="26">
        <v>-5.7761495581635796</v>
      </c>
      <c r="B15" s="26">
        <v>-7.2128018155480902</v>
      </c>
      <c r="C15" s="26">
        <v>-7.2987580869377204</v>
      </c>
      <c r="D15" s="26">
        <v>-6.0068356732955701</v>
      </c>
      <c r="E15" s="26">
        <v>-7.0361882992113003</v>
      </c>
      <c r="F15" s="26">
        <v>-8.9728334436847295</v>
      </c>
      <c r="G15" s="2"/>
      <c r="H15" s="2"/>
      <c r="I15" s="2"/>
      <c r="J15" s="2"/>
      <c r="K15" s="2"/>
    </row>
    <row r="16" spans="1:19" ht="15" customHeight="1" x14ac:dyDescent="0.3">
      <c r="A16" s="26">
        <v>-6.67613652899015</v>
      </c>
      <c r="B16" s="26">
        <v>-5.9410099064275901</v>
      </c>
      <c r="C16" s="26">
        <v>-6.4935248952371696</v>
      </c>
      <c r="D16" s="26">
        <v>-6.2398993968787604</v>
      </c>
      <c r="E16" s="26">
        <v>-7.3202049126573998</v>
      </c>
      <c r="F16" s="26">
        <v>-5.3986056770828004</v>
      </c>
      <c r="G16" s="2"/>
      <c r="H16" s="2"/>
      <c r="I16" s="2"/>
      <c r="J16" s="2"/>
      <c r="K16" s="2"/>
    </row>
    <row r="17" spans="1:19" ht="15" customHeight="1" x14ac:dyDescent="0.3">
      <c r="A17" s="26">
        <v>-4.9704861138043501</v>
      </c>
      <c r="B17" s="26">
        <v>-4.3355368853926999</v>
      </c>
      <c r="C17" s="26">
        <v>-6.9034561738735203</v>
      </c>
      <c r="D17" s="26">
        <v>-5.9736699327755503</v>
      </c>
      <c r="E17" s="26">
        <v>-6.2250008379548802</v>
      </c>
      <c r="F17" s="26">
        <v>-5.82633358415013</v>
      </c>
      <c r="G17" s="2"/>
      <c r="H17" s="2"/>
      <c r="I17" s="2"/>
      <c r="J17" s="2"/>
      <c r="K17" s="2"/>
    </row>
    <row r="18" spans="1:19" ht="15" customHeight="1" x14ac:dyDescent="0.3">
      <c r="A18" s="26">
        <v>-6.3611985191641498</v>
      </c>
      <c r="B18" s="26">
        <v>-8.0358759405325006</v>
      </c>
      <c r="C18" s="26">
        <v>-8.24631280066831</v>
      </c>
      <c r="D18" s="26">
        <v>-5.8421010542159904</v>
      </c>
      <c r="E18" s="26">
        <v>-8.4653320687702092</v>
      </c>
      <c r="F18" s="26">
        <v>-7.28821847039596</v>
      </c>
      <c r="G18" s="2"/>
      <c r="H18" s="2"/>
      <c r="I18" s="2"/>
      <c r="J18" s="2"/>
      <c r="K18" s="2"/>
    </row>
    <row r="19" spans="1:19" ht="15" customHeight="1" x14ac:dyDescent="0.3">
      <c r="A19" s="26">
        <v>-3.3974355299855699</v>
      </c>
      <c r="B19" s="26">
        <v>-4.1815065756310696</v>
      </c>
      <c r="C19" s="26">
        <v>-9.1020292399851694</v>
      </c>
      <c r="D19" s="26">
        <v>-6.0726831553043397</v>
      </c>
      <c r="E19" s="26">
        <v>-6.9492763783574496</v>
      </c>
      <c r="F19" s="26">
        <v>-5.8316100390883401</v>
      </c>
      <c r="G19" s="2"/>
      <c r="H19" s="2"/>
      <c r="I19" s="2"/>
      <c r="J19" s="2"/>
      <c r="K19" s="2"/>
    </row>
    <row r="20" spans="1:19" ht="15" customHeight="1" x14ac:dyDescent="0.3">
      <c r="A20" s="26">
        <v>-4.6923394779885399</v>
      </c>
      <c r="B20" s="26">
        <v>-5.0108184088626304</v>
      </c>
      <c r="C20" s="26">
        <v>-8.4144696089479591</v>
      </c>
      <c r="D20" s="26">
        <v>-6.1186220849294699</v>
      </c>
      <c r="E20" s="26">
        <v>-6.7631391253195696</v>
      </c>
      <c r="F20" s="26">
        <v>-6.8350267611320197</v>
      </c>
      <c r="G20" s="2"/>
      <c r="H20" s="2"/>
      <c r="I20" s="2"/>
      <c r="J20" s="2"/>
      <c r="K20" s="2"/>
    </row>
    <row r="21" spans="1:19" ht="15" customHeight="1" x14ac:dyDescent="0.3">
      <c r="A21" s="26">
        <v>-4.1998297622061296</v>
      </c>
      <c r="B21" s="26">
        <v>-8.1393332655509205</v>
      </c>
      <c r="C21" s="26">
        <v>-5.2377859293447404</v>
      </c>
      <c r="D21" s="26">
        <v>-7.2462738363142103</v>
      </c>
      <c r="E21" s="26">
        <v>-6.3218509960948204</v>
      </c>
      <c r="F21" s="26">
        <v>-8.8085070122879507</v>
      </c>
      <c r="G21" s="2"/>
      <c r="H21" s="2"/>
      <c r="I21" s="2"/>
      <c r="J21" s="2"/>
      <c r="K21" s="2"/>
    </row>
    <row r="22" spans="1:19" ht="15" customHeight="1" x14ac:dyDescent="0.3">
      <c r="A22" s="26">
        <v>-5.2993202054037303</v>
      </c>
      <c r="B22" s="26">
        <v>-5.2983077145369197</v>
      </c>
      <c r="C22" s="26">
        <v>-8.6113368701254593</v>
      </c>
      <c r="D22" s="26">
        <v>-10.351821264120201</v>
      </c>
      <c r="E22" s="26">
        <v>-8.6654684220882494</v>
      </c>
      <c r="F22" s="26">
        <v>-6.4140333952778201</v>
      </c>
      <c r="G22" s="2"/>
      <c r="H22" s="2"/>
      <c r="I22" s="2"/>
      <c r="J22" s="2"/>
      <c r="K22" s="2"/>
    </row>
    <row r="23" spans="1:19" ht="15" customHeight="1" x14ac:dyDescent="0.3">
      <c r="A23" s="26">
        <v>-4.8300537614315502</v>
      </c>
      <c r="B23" s="26">
        <v>-5.1488474106729996</v>
      </c>
      <c r="C23" s="26">
        <v>-7.7992967712250101</v>
      </c>
      <c r="D23" s="26">
        <v>-6.8374924404460602</v>
      </c>
      <c r="E23" s="26">
        <v>-7.9558277176963204</v>
      </c>
      <c r="F23" s="26">
        <v>-6.6236864687506296</v>
      </c>
      <c r="G23" s="2"/>
      <c r="H23" s="2"/>
      <c r="I23" s="2"/>
      <c r="J23" s="2"/>
      <c r="K23" s="2"/>
    </row>
    <row r="24" spans="1:19" ht="15" customHeight="1" x14ac:dyDescent="0.3">
      <c r="A24" s="26">
        <v>-6.7543593171761804</v>
      </c>
      <c r="B24" s="26">
        <v>-7.77541128718872</v>
      </c>
      <c r="C24" s="26">
        <v>-6.6178800795466399</v>
      </c>
      <c r="D24" s="26">
        <v>-6.8752253087707897</v>
      </c>
      <c r="E24" s="26">
        <v>-8.1647279364896193</v>
      </c>
      <c r="F24" s="26">
        <v>-5.4207367066179604</v>
      </c>
      <c r="G24" s="2"/>
      <c r="H24" s="2"/>
      <c r="I24" s="2"/>
      <c r="J24" s="2"/>
      <c r="K24" s="2"/>
    </row>
    <row r="25" spans="1:19" ht="1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8" spans="1:19" ht="15" customHeight="1" x14ac:dyDescent="0.3">
      <c r="A28" s="29" t="s">
        <v>16</v>
      </c>
      <c r="B28" s="29"/>
      <c r="C28" s="29"/>
      <c r="D28" s="29"/>
      <c r="E28" s="29"/>
      <c r="F28" s="29"/>
      <c r="G28" s="4"/>
      <c r="H28" s="29" t="s">
        <v>76</v>
      </c>
      <c r="I28" s="29"/>
      <c r="J28" s="29"/>
      <c r="K28" s="29"/>
      <c r="M28" s="29" t="s">
        <v>7</v>
      </c>
      <c r="N28" s="29"/>
      <c r="O28" s="29"/>
      <c r="P28" s="29"/>
      <c r="Q28" s="29"/>
      <c r="R28" s="29"/>
      <c r="S28" s="29"/>
    </row>
    <row r="29" spans="1:19" ht="15" customHeight="1" x14ac:dyDescent="0.3">
      <c r="A29" s="29" t="s">
        <v>13</v>
      </c>
      <c r="B29" s="29"/>
      <c r="C29" s="29" t="s">
        <v>14</v>
      </c>
      <c r="D29" s="29"/>
      <c r="E29" s="29" t="s">
        <v>15</v>
      </c>
      <c r="F29" s="29"/>
      <c r="G29" s="4"/>
      <c r="H29" s="2"/>
      <c r="I29" s="4" t="s">
        <v>19</v>
      </c>
      <c r="J29" s="4" t="s">
        <v>56</v>
      </c>
      <c r="K29" s="4" t="s">
        <v>20</v>
      </c>
      <c r="N29" s="29" t="s">
        <v>13</v>
      </c>
      <c r="O29" s="29"/>
      <c r="P29" s="29" t="s">
        <v>14</v>
      </c>
      <c r="Q29" s="29"/>
      <c r="R29" s="29" t="s">
        <v>15</v>
      </c>
      <c r="S29" s="29"/>
    </row>
    <row r="30" spans="1:19" ht="15" customHeight="1" x14ac:dyDescent="0.3">
      <c r="A30" s="5" t="s">
        <v>77</v>
      </c>
      <c r="B30" s="5" t="s">
        <v>78</v>
      </c>
      <c r="C30" s="5" t="s">
        <v>77</v>
      </c>
      <c r="D30" s="5" t="s">
        <v>78</v>
      </c>
      <c r="E30" s="5" t="s">
        <v>77</v>
      </c>
      <c r="F30" s="5" t="s">
        <v>78</v>
      </c>
      <c r="G30" s="5"/>
      <c r="H30" s="2"/>
      <c r="I30" s="4" t="s">
        <v>16</v>
      </c>
      <c r="J30" s="4" t="s">
        <v>16</v>
      </c>
      <c r="K30" s="4" t="s">
        <v>16</v>
      </c>
      <c r="N30" s="5" t="s">
        <v>77</v>
      </c>
      <c r="O30" s="5" t="s">
        <v>78</v>
      </c>
      <c r="P30" s="5" t="s">
        <v>77</v>
      </c>
      <c r="Q30" s="5" t="s">
        <v>78</v>
      </c>
      <c r="R30" s="5" t="s">
        <v>77</v>
      </c>
      <c r="S30" s="5" t="s">
        <v>78</v>
      </c>
    </row>
    <row r="31" spans="1:19" ht="15" customHeight="1" x14ac:dyDescent="0.3">
      <c r="A31" s="26">
        <v>1.2660861813448401</v>
      </c>
      <c r="B31" s="26">
        <v>1.11246810771039</v>
      </c>
      <c r="C31" s="26">
        <v>1.1518833714482</v>
      </c>
      <c r="D31" s="26">
        <v>1.0235926487910201</v>
      </c>
      <c r="E31" s="26">
        <v>1.0120714463182501</v>
      </c>
      <c r="F31" s="26">
        <v>1.15343179755908</v>
      </c>
      <c r="G31" s="2"/>
      <c r="H31" s="5" t="s">
        <v>79</v>
      </c>
      <c r="I31" s="27">
        <v>2.1152853146728399</v>
      </c>
      <c r="J31" s="2">
        <v>0</v>
      </c>
      <c r="K31" s="2" t="s">
        <v>86</v>
      </c>
      <c r="M31" s="1" t="s">
        <v>8</v>
      </c>
      <c r="N31" s="3">
        <v>1.04</v>
      </c>
      <c r="O31" s="3">
        <v>1.02</v>
      </c>
      <c r="P31" s="2">
        <v>1.03</v>
      </c>
      <c r="Q31" s="2">
        <v>1.01</v>
      </c>
      <c r="R31" s="2">
        <v>1</v>
      </c>
      <c r="S31" s="2">
        <v>1</v>
      </c>
    </row>
    <row r="32" spans="1:19" ht="15" customHeight="1" x14ac:dyDescent="0.3">
      <c r="A32" s="26">
        <v>1.32503306199408</v>
      </c>
      <c r="B32" s="26">
        <v>1.06668972571184</v>
      </c>
      <c r="C32" s="26">
        <v>1.1009565100529199</v>
      </c>
      <c r="D32" s="26">
        <v>1.0882959366376099</v>
      </c>
      <c r="E32" s="26">
        <v>1.00510226379477</v>
      </c>
      <c r="F32" s="26">
        <v>1.0696589890024299</v>
      </c>
      <c r="G32" s="2"/>
      <c r="H32" s="4" t="s">
        <v>81</v>
      </c>
      <c r="I32" s="27">
        <v>1.58828602584611</v>
      </c>
      <c r="J32" s="2">
        <v>0</v>
      </c>
      <c r="K32" s="2" t="s">
        <v>87</v>
      </c>
      <c r="M32" s="1" t="s">
        <v>9</v>
      </c>
      <c r="N32" s="2">
        <v>1.33</v>
      </c>
      <c r="O32" s="3">
        <v>1.4</v>
      </c>
      <c r="P32" s="2">
        <v>1.54</v>
      </c>
      <c r="Q32" s="2">
        <v>1.91</v>
      </c>
      <c r="R32" s="2">
        <v>1.1100000000000001</v>
      </c>
      <c r="S32" s="2">
        <v>1.19</v>
      </c>
    </row>
    <row r="33" spans="1:19" ht="15" customHeight="1" x14ac:dyDescent="0.3">
      <c r="A33" s="26">
        <v>1.1846385365825101</v>
      </c>
      <c r="B33" s="26">
        <v>1.20556416056282</v>
      </c>
      <c r="C33" s="26">
        <v>1.05537686683981</v>
      </c>
      <c r="D33" s="26">
        <v>1.1216784040188701</v>
      </c>
      <c r="E33" s="26">
        <v>1.1010393028854999</v>
      </c>
      <c r="F33" s="26">
        <v>1.0016936070826501</v>
      </c>
      <c r="G33" s="2"/>
      <c r="H33" s="4" t="s">
        <v>83</v>
      </c>
      <c r="I33" s="27">
        <v>-1.46720593926093</v>
      </c>
      <c r="J33" s="2">
        <v>0</v>
      </c>
      <c r="K33" s="2" t="s">
        <v>88</v>
      </c>
      <c r="M33" s="1" t="s">
        <v>10</v>
      </c>
      <c r="N33" s="2">
        <v>1.1499999999999999</v>
      </c>
      <c r="O33" s="2">
        <v>1.07</v>
      </c>
      <c r="P33" s="2">
        <v>1.1599999999999999</v>
      </c>
      <c r="Q33" s="2">
        <v>1.1000000000000001</v>
      </c>
      <c r="R33" s="2">
        <v>1.0349999999999999</v>
      </c>
      <c r="S33" s="2">
        <v>1.05</v>
      </c>
    </row>
    <row r="34" spans="1:19" ht="15" customHeight="1" x14ac:dyDescent="0.3">
      <c r="A34" s="26">
        <v>1.2034872477648499</v>
      </c>
      <c r="B34" s="26">
        <v>1.0437917309621201</v>
      </c>
      <c r="C34" s="26">
        <v>1.1904723567833</v>
      </c>
      <c r="D34" s="26">
        <v>1.0127626430566901</v>
      </c>
      <c r="E34" s="26">
        <v>1.0513996997661801</v>
      </c>
      <c r="F34" s="26">
        <v>1.0828720323622201</v>
      </c>
      <c r="G34" s="2"/>
      <c r="H34" s="5" t="s">
        <v>85</v>
      </c>
      <c r="I34" s="27">
        <f>AVERAGE(I31:I33)</f>
        <v>0.74545513375267325</v>
      </c>
      <c r="J34" s="2"/>
      <c r="K34" s="2"/>
      <c r="M34" s="1" t="s">
        <v>11</v>
      </c>
      <c r="N34" s="2">
        <v>1.07</v>
      </c>
      <c r="O34" s="2">
        <v>1.04</v>
      </c>
      <c r="P34" s="2">
        <v>1.085</v>
      </c>
      <c r="Q34" s="2">
        <v>1.08</v>
      </c>
      <c r="R34" s="2">
        <v>1.0149999999999999</v>
      </c>
      <c r="S34" s="2">
        <v>1.0249999999999999</v>
      </c>
    </row>
    <row r="35" spans="1:19" ht="15" customHeight="1" x14ac:dyDescent="0.3">
      <c r="A35" s="26">
        <v>1.1680754296745399</v>
      </c>
      <c r="B35" s="28">
        <v>1.06776302323106</v>
      </c>
      <c r="C35" s="26">
        <v>1.0895570533961001</v>
      </c>
      <c r="D35" s="26">
        <v>1.12903068300237</v>
      </c>
      <c r="E35" s="26">
        <v>1.05201638928699</v>
      </c>
      <c r="F35" s="26">
        <v>1.06295663509244</v>
      </c>
      <c r="G35" s="2"/>
      <c r="H35" s="2"/>
      <c r="I35" s="2"/>
      <c r="J35" s="2"/>
      <c r="K35" s="2"/>
      <c r="M35" s="1" t="s">
        <v>12</v>
      </c>
      <c r="N35" s="2">
        <v>1.18</v>
      </c>
      <c r="O35" s="2">
        <v>1.1599999999999999</v>
      </c>
      <c r="P35" s="2">
        <v>1.1850000000000001</v>
      </c>
      <c r="Q35" s="2">
        <v>1.1399999999999999</v>
      </c>
      <c r="R35" s="2">
        <v>1.0649999999999999</v>
      </c>
      <c r="S35" s="2">
        <v>1.075</v>
      </c>
    </row>
    <row r="36" spans="1:19" ht="15" customHeight="1" x14ac:dyDescent="0.3">
      <c r="A36" s="26">
        <v>1.22805544997067</v>
      </c>
      <c r="B36" s="28">
        <v>1.0297224333572501</v>
      </c>
      <c r="C36" s="26">
        <v>1.0716229690653101</v>
      </c>
      <c r="D36" s="26">
        <v>1.00788368604723</v>
      </c>
      <c r="E36" s="26">
        <v>1.04002383456772</v>
      </c>
      <c r="F36" s="26">
        <v>1.12592026214989</v>
      </c>
      <c r="G36" s="2"/>
      <c r="H36" s="2"/>
      <c r="I36" s="2"/>
      <c r="J36" s="2"/>
      <c r="K36" s="2"/>
      <c r="M36" s="1" t="s">
        <v>49</v>
      </c>
      <c r="N36" s="2">
        <v>1.04</v>
      </c>
      <c r="O36" s="2">
        <v>1.02</v>
      </c>
      <c r="P36" s="2">
        <v>1.03</v>
      </c>
      <c r="Q36" s="2">
        <v>1.01</v>
      </c>
      <c r="R36" s="2">
        <v>1</v>
      </c>
      <c r="S36" s="2">
        <v>1</v>
      </c>
    </row>
    <row r="37" spans="1:19" ht="15" customHeight="1" x14ac:dyDescent="0.3">
      <c r="A37" s="26">
        <v>1.14805145526902</v>
      </c>
      <c r="B37" s="26">
        <v>1.0418074490393301</v>
      </c>
      <c r="C37" s="26">
        <v>1.1720035522224801</v>
      </c>
      <c r="D37" s="26">
        <v>1.0937439502015001</v>
      </c>
      <c r="E37" s="26">
        <v>1.05710494102888</v>
      </c>
      <c r="F37" s="26">
        <v>1.04513629805682</v>
      </c>
      <c r="G37" s="2"/>
      <c r="H37" s="2"/>
      <c r="I37" s="2"/>
      <c r="J37" s="2"/>
      <c r="K37" s="2"/>
      <c r="M37" s="1" t="s">
        <v>50</v>
      </c>
      <c r="N37" s="2">
        <v>1.33</v>
      </c>
      <c r="O37" s="2">
        <v>1.33</v>
      </c>
      <c r="P37" s="2">
        <v>1.26</v>
      </c>
      <c r="Q37" s="2">
        <v>1.17</v>
      </c>
      <c r="R37" s="2">
        <v>1.1100000000000001</v>
      </c>
      <c r="S37" s="2">
        <v>1.1499999999999999</v>
      </c>
    </row>
    <row r="38" spans="1:19" ht="15" customHeight="1" x14ac:dyDescent="0.3">
      <c r="A38" s="26">
        <v>1.1609116928858501</v>
      </c>
      <c r="B38" s="28">
        <v>1.02848198783386</v>
      </c>
      <c r="C38" s="26">
        <v>1.26094846496776</v>
      </c>
      <c r="D38" s="26">
        <v>1.0665663933296301</v>
      </c>
      <c r="E38" s="26">
        <v>1.0914054640903901</v>
      </c>
      <c r="F38" s="26">
        <v>1.01981242307849</v>
      </c>
      <c r="G38" s="2"/>
      <c r="H38" s="2"/>
      <c r="I38" s="2"/>
      <c r="J38" s="2"/>
      <c r="K38" s="2"/>
      <c r="M38" s="1" t="s">
        <v>29</v>
      </c>
      <c r="O38" s="2" t="s">
        <v>90</v>
      </c>
      <c r="P38" s="2" t="s">
        <v>91</v>
      </c>
      <c r="Q38" s="2" t="s">
        <v>92</v>
      </c>
      <c r="S38" s="2">
        <v>1.19</v>
      </c>
    </row>
    <row r="39" spans="1:19" ht="15" customHeight="1" x14ac:dyDescent="0.3">
      <c r="A39" s="26">
        <v>1.1451216210153501</v>
      </c>
      <c r="B39" s="28">
        <v>1.03649141262301</v>
      </c>
      <c r="C39" s="26">
        <v>1.41972563603661</v>
      </c>
      <c r="D39" s="26">
        <v>1.2746963882913001</v>
      </c>
      <c r="E39" s="26">
        <v>1.0147592776196499</v>
      </c>
      <c r="F39" s="26">
        <v>1.18942502040291</v>
      </c>
      <c r="G39" s="2"/>
      <c r="H39" s="2"/>
      <c r="I39" s="2"/>
      <c r="J39" s="2"/>
      <c r="K39" s="2"/>
    </row>
    <row r="40" spans="1:19" ht="15" customHeight="1" x14ac:dyDescent="0.3">
      <c r="A40" s="26">
        <v>1.17460762950931</v>
      </c>
      <c r="B40" s="26">
        <v>1.0615403672946</v>
      </c>
      <c r="C40" s="26">
        <v>1.5420661846410899</v>
      </c>
      <c r="D40" s="26">
        <v>1.17169887141344</v>
      </c>
      <c r="E40" s="26">
        <v>1.01238481947999</v>
      </c>
      <c r="F40" s="26">
        <v>1.07123940828121</v>
      </c>
      <c r="G40" s="2"/>
      <c r="H40" s="2"/>
      <c r="I40" s="2"/>
      <c r="J40" s="2"/>
      <c r="K40" s="2"/>
    </row>
    <row r="41" spans="1:19" ht="15" customHeight="1" x14ac:dyDescent="0.3">
      <c r="A41" s="26">
        <v>1.10180132051044</v>
      </c>
      <c r="B41" s="26">
        <v>1.3950855896043199</v>
      </c>
      <c r="C41" s="26">
        <v>1.0262519742965901</v>
      </c>
      <c r="D41" s="26">
        <v>1.0456130600318001</v>
      </c>
      <c r="E41" s="26">
        <v>1.0045890145075</v>
      </c>
      <c r="F41" s="26">
        <v>1.0265979057071</v>
      </c>
      <c r="G41" s="2"/>
      <c r="H41" s="2"/>
      <c r="I41" s="2"/>
      <c r="J41" s="2"/>
      <c r="K41" s="2"/>
    </row>
    <row r="42" spans="1:19" ht="15" customHeight="1" x14ac:dyDescent="0.3">
      <c r="A42" s="26">
        <v>1.1531181431648301</v>
      </c>
      <c r="B42" s="26">
        <v>1.08084164956444</v>
      </c>
      <c r="C42" s="26">
        <v>1.05918364157978</v>
      </c>
      <c r="D42" s="26">
        <v>1.10697146201662</v>
      </c>
      <c r="E42" s="26">
        <v>1.10578146532277</v>
      </c>
      <c r="F42" s="26">
        <v>1.0057675347547099</v>
      </c>
      <c r="G42" s="2"/>
      <c r="H42" s="2"/>
      <c r="I42" s="2"/>
      <c r="J42" s="2"/>
      <c r="K42" s="2"/>
    </row>
    <row r="43" spans="1:19" ht="15" customHeight="1" x14ac:dyDescent="0.3">
      <c r="A43" s="26">
        <v>1.04189332750105</v>
      </c>
      <c r="B43" s="26">
        <v>1.0684109729079301</v>
      </c>
      <c r="C43" s="26">
        <v>1.1293273224814699</v>
      </c>
      <c r="D43" s="26">
        <v>1.1511459095697001</v>
      </c>
      <c r="E43" s="26">
        <v>1.0244413676392801</v>
      </c>
      <c r="F43" s="26">
        <v>1.0113379731699399</v>
      </c>
      <c r="G43" s="2"/>
      <c r="H43" s="2"/>
      <c r="I43" s="2"/>
      <c r="J43" s="2"/>
      <c r="K43" s="2"/>
    </row>
    <row r="44" spans="1:19" ht="15" customHeight="1" x14ac:dyDescent="0.3">
      <c r="A44" s="26">
        <v>1.0808978274987899</v>
      </c>
      <c r="B44" s="26">
        <v>1.37435682835479</v>
      </c>
      <c r="C44" s="26">
        <v>1.2002585694272401</v>
      </c>
      <c r="D44" s="26">
        <v>1.1021059740676999</v>
      </c>
      <c r="E44" s="26">
        <v>1.02089000320902</v>
      </c>
      <c r="F44" s="26">
        <v>1.10262688579957</v>
      </c>
      <c r="G44" s="2"/>
      <c r="H44" s="2"/>
      <c r="I44" s="2"/>
      <c r="J44" s="2"/>
      <c r="K44" s="2"/>
    </row>
    <row r="45" spans="1:19" ht="15" customHeight="1" x14ac:dyDescent="0.3">
      <c r="A45" s="26">
        <v>1.0647600858119299</v>
      </c>
      <c r="B45" s="26">
        <v>1.07221307772339</v>
      </c>
      <c r="C45" s="26">
        <v>1.17660864964847</v>
      </c>
      <c r="D45" s="26">
        <v>1.1053919770628799</v>
      </c>
      <c r="E45" s="26">
        <v>1.04082913642407</v>
      </c>
      <c r="F45" s="26">
        <v>1.0466528266439099</v>
      </c>
      <c r="G45" s="2"/>
      <c r="H45" s="2"/>
      <c r="I45" s="2"/>
      <c r="J45" s="2"/>
      <c r="K45" s="2"/>
    </row>
    <row r="46" spans="1:19" ht="15" customHeight="1" x14ac:dyDescent="0.3">
      <c r="A46" s="26">
        <v>1.0593195315609301</v>
      </c>
      <c r="B46" s="26">
        <v>1.0912705468419499</v>
      </c>
      <c r="C46" s="26">
        <v>1.1731452422042601</v>
      </c>
      <c r="D46" s="26">
        <v>1.10341636841831</v>
      </c>
      <c r="E46" s="26">
        <v>1.0742141266374099</v>
      </c>
      <c r="F46" s="26">
        <v>1.01015232546412</v>
      </c>
      <c r="G46" s="2"/>
      <c r="H46" s="2"/>
      <c r="I46" s="2"/>
      <c r="J46" s="2"/>
      <c r="K46" s="2"/>
    </row>
    <row r="47" spans="1:19" ht="15" customHeight="1" x14ac:dyDescent="0.3">
      <c r="A47" s="26">
        <v>1.04366608409614</v>
      </c>
      <c r="B47" s="26">
        <v>1.3266980194908999</v>
      </c>
      <c r="C47" s="26">
        <v>1.08183187171106</v>
      </c>
      <c r="D47" s="26">
        <v>1.1014437941346999</v>
      </c>
      <c r="E47" s="26">
        <v>1.0255829624383801</v>
      </c>
      <c r="F47" s="26">
        <v>1.0487280530746299</v>
      </c>
      <c r="G47" s="2"/>
      <c r="H47" s="2"/>
      <c r="I47" s="2"/>
      <c r="J47" s="2"/>
      <c r="K47" s="2"/>
    </row>
    <row r="48" spans="1:19" ht="15" customHeight="1" x14ac:dyDescent="0.3">
      <c r="A48" s="26">
        <v>1.04597892011282</v>
      </c>
      <c r="B48" s="26">
        <v>1.03577050712199</v>
      </c>
      <c r="C48" s="26">
        <v>1.1667184916323201</v>
      </c>
      <c r="D48" s="26">
        <v>1.9095818345559801</v>
      </c>
      <c r="E48" s="26">
        <v>1.11174365833136</v>
      </c>
      <c r="F48" s="26">
        <v>1.0619877360712</v>
      </c>
      <c r="G48" s="2"/>
      <c r="H48" s="2"/>
      <c r="I48" s="2"/>
      <c r="J48" s="2"/>
      <c r="K48" s="2"/>
    </row>
    <row r="49" spans="1:11" ht="15" customHeight="1" x14ac:dyDescent="0.3">
      <c r="A49" s="26">
        <v>1.09508139104827</v>
      </c>
      <c r="B49" s="26">
        <v>1.0214732313642201</v>
      </c>
      <c r="C49" s="26">
        <v>1.17288989808697</v>
      </c>
      <c r="D49" s="26">
        <v>1.08627147975519</v>
      </c>
      <c r="E49" s="26">
        <v>1.02756732073701</v>
      </c>
      <c r="F49" s="26">
        <v>1.0297099923872799</v>
      </c>
      <c r="G49" s="2"/>
      <c r="H49" s="2"/>
      <c r="I49" s="2"/>
      <c r="J49" s="2"/>
      <c r="K49" s="2"/>
    </row>
    <row r="50" spans="1:11" ht="15" customHeight="1" x14ac:dyDescent="0.3">
      <c r="A50" s="26">
        <v>1.1754487945607399</v>
      </c>
      <c r="B50" s="26">
        <v>1.2219110569982099</v>
      </c>
      <c r="C50" s="26">
        <v>1.1487211446219501</v>
      </c>
      <c r="D50" s="26">
        <v>1.31616535621778</v>
      </c>
      <c r="E50" s="26">
        <v>1.02310555642162</v>
      </c>
      <c r="F50" s="26">
        <v>1.0369324611222599</v>
      </c>
      <c r="G50" s="2"/>
      <c r="H50" s="2"/>
      <c r="I50" s="2"/>
      <c r="J50" s="2"/>
      <c r="K50" s="2"/>
    </row>
    <row r="51" spans="1:11" ht="1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</sheetData>
  <mergeCells count="19">
    <mergeCell ref="A1:S1"/>
    <mergeCell ref="A28:F28"/>
    <mergeCell ref="H28:K28"/>
    <mergeCell ref="H2:K2"/>
    <mergeCell ref="A3:B3"/>
    <mergeCell ref="C3:D3"/>
    <mergeCell ref="E3:F3"/>
    <mergeCell ref="A2:F2"/>
    <mergeCell ref="N29:O29"/>
    <mergeCell ref="P29:Q29"/>
    <mergeCell ref="R29:S29"/>
    <mergeCell ref="A29:B29"/>
    <mergeCell ref="C29:D29"/>
    <mergeCell ref="E29:F29"/>
    <mergeCell ref="M2:S2"/>
    <mergeCell ref="N3:O3"/>
    <mergeCell ref="P3:Q3"/>
    <mergeCell ref="R3:S3"/>
    <mergeCell ref="M28:S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99BCC-55C4-428F-876C-918C2667DC91}">
  <sheetPr>
    <outlinePr summaryBelow="0" summaryRight="0"/>
  </sheetPr>
  <dimension ref="A1:R67"/>
  <sheetViews>
    <sheetView workbookViewId="0">
      <selection activeCell="J59" sqref="J59"/>
    </sheetView>
  </sheetViews>
  <sheetFormatPr defaultColWidth="14.44140625" defaultRowHeight="15" customHeight="1" x14ac:dyDescent="0.3"/>
  <cols>
    <col min="1" max="2" width="14.5546875" style="2" bestFit="1" customWidth="1"/>
    <col min="3" max="3" width="16.33203125" style="2" customWidth="1"/>
    <col min="4" max="6" width="14.6640625" style="2" bestFit="1" customWidth="1"/>
    <col min="8" max="8" width="26.21875" bestFit="1" customWidth="1"/>
    <col min="9" max="9" width="20.77734375" bestFit="1" customWidth="1"/>
    <col min="10" max="10" width="39.6640625" bestFit="1" customWidth="1"/>
    <col min="13" max="15" width="14.44140625" style="2"/>
    <col min="16" max="16" width="17.88671875" style="2" bestFit="1" customWidth="1"/>
    <col min="17" max="17" width="14.44140625" style="2"/>
    <col min="18" max="18" width="16.88671875" style="2" bestFit="1" customWidth="1"/>
  </cols>
  <sheetData>
    <row r="1" spans="1:18" ht="15" customHeight="1" x14ac:dyDescent="0.3">
      <c r="A1" s="29" t="s">
        <v>13</v>
      </c>
      <c r="B1" s="29"/>
      <c r="C1" s="29"/>
      <c r="D1" s="29"/>
      <c r="E1" s="29"/>
      <c r="F1" s="29"/>
      <c r="G1" s="4"/>
      <c r="H1" s="4"/>
      <c r="I1" s="4"/>
      <c r="J1" s="4"/>
      <c r="L1" s="29" t="s">
        <v>7</v>
      </c>
      <c r="M1" s="29"/>
      <c r="N1" s="29"/>
      <c r="O1" s="29"/>
      <c r="P1" s="29"/>
      <c r="Q1" s="29"/>
      <c r="R1" s="29"/>
    </row>
    <row r="2" spans="1:18" ht="14.4" x14ac:dyDescent="0.3">
      <c r="A2" s="5" t="s">
        <v>70</v>
      </c>
      <c r="B2" s="5" t="s">
        <v>71</v>
      </c>
      <c r="C2" s="5" t="s">
        <v>72</v>
      </c>
      <c r="D2" s="5" t="s">
        <v>73</v>
      </c>
      <c r="E2" s="5" t="s">
        <v>74</v>
      </c>
      <c r="F2" s="5" t="s">
        <v>75</v>
      </c>
      <c r="G2" s="5"/>
      <c r="H2" s="29" t="s">
        <v>76</v>
      </c>
      <c r="I2" s="29"/>
      <c r="J2" s="29"/>
      <c r="M2" s="5" t="s">
        <v>70</v>
      </c>
      <c r="N2" s="5" t="s">
        <v>71</v>
      </c>
      <c r="O2" s="5" t="s">
        <v>72</v>
      </c>
      <c r="P2" s="5" t="s">
        <v>73</v>
      </c>
      <c r="Q2" s="5" t="s">
        <v>74</v>
      </c>
      <c r="R2" s="5" t="s">
        <v>75</v>
      </c>
    </row>
    <row r="3" spans="1:18" ht="14.4" x14ac:dyDescent="0.3">
      <c r="A3" s="36">
        <v>3.14144727571315</v>
      </c>
      <c r="B3" s="36">
        <v>2.8583713626670399</v>
      </c>
      <c r="C3" s="36">
        <v>6.2812328676241203</v>
      </c>
      <c r="D3" s="36">
        <v>3.73771398252007</v>
      </c>
      <c r="E3" s="26">
        <v>9.4282190745114107</v>
      </c>
      <c r="F3" s="26">
        <v>31.910986973037001</v>
      </c>
      <c r="H3" s="2"/>
      <c r="I3" s="4" t="s">
        <v>56</v>
      </c>
      <c r="J3" s="4" t="s">
        <v>20</v>
      </c>
      <c r="L3" s="1" t="s">
        <v>8</v>
      </c>
      <c r="M3" s="26">
        <v>2.4436825519999998</v>
      </c>
      <c r="N3" s="36">
        <v>2.54</v>
      </c>
      <c r="O3" s="26">
        <v>4.33</v>
      </c>
      <c r="P3" s="26">
        <v>3.54</v>
      </c>
      <c r="Q3" s="26">
        <v>7.83</v>
      </c>
      <c r="R3" s="26">
        <v>9.24</v>
      </c>
    </row>
    <row r="4" spans="1:18" ht="14.4" x14ac:dyDescent="0.3">
      <c r="A4" s="36">
        <v>9.3934985219601295</v>
      </c>
      <c r="B4" s="36">
        <v>3.08501789367428</v>
      </c>
      <c r="C4" s="36">
        <v>13.3445446756285</v>
      </c>
      <c r="D4" s="36">
        <v>4.30602182303888</v>
      </c>
      <c r="E4" s="26">
        <v>13.699054280265401</v>
      </c>
      <c r="F4" s="26">
        <v>29.313176632992299</v>
      </c>
      <c r="H4" s="4" t="s">
        <v>63</v>
      </c>
      <c r="I4" s="2">
        <v>0</v>
      </c>
      <c r="J4" s="2" t="s">
        <v>98</v>
      </c>
      <c r="L4" s="1" t="s">
        <v>9</v>
      </c>
      <c r="M4" s="36">
        <v>9.3934985219999998</v>
      </c>
      <c r="N4" s="36">
        <v>4.13</v>
      </c>
      <c r="O4" s="26">
        <v>18.309999999999999</v>
      </c>
      <c r="P4" s="26">
        <v>13.93</v>
      </c>
      <c r="Q4" s="26">
        <v>24.75</v>
      </c>
      <c r="R4" s="26">
        <v>31.94</v>
      </c>
    </row>
    <row r="5" spans="1:18" ht="14.4" x14ac:dyDescent="0.3">
      <c r="A5" s="36">
        <v>3.4424776703288198</v>
      </c>
      <c r="B5" s="36">
        <v>2.9708747937510802</v>
      </c>
      <c r="C5" s="36">
        <v>13.5386920548664</v>
      </c>
      <c r="D5" s="36">
        <v>3.80130405135901</v>
      </c>
      <c r="E5" s="26">
        <v>14.0453265618556</v>
      </c>
      <c r="F5" s="26">
        <v>29.350328919135201</v>
      </c>
      <c r="H5" s="4" t="s">
        <v>93</v>
      </c>
      <c r="I5" s="2">
        <v>1</v>
      </c>
      <c r="J5" s="2" t="s">
        <v>101</v>
      </c>
      <c r="L5" s="1" t="s">
        <v>10</v>
      </c>
      <c r="M5" s="26">
        <v>2.8098877930000001</v>
      </c>
      <c r="N5" s="36">
        <v>3.02</v>
      </c>
      <c r="O5" s="26">
        <v>7.46</v>
      </c>
      <c r="P5" s="26">
        <v>4.5</v>
      </c>
      <c r="Q5" s="26">
        <v>13.7</v>
      </c>
      <c r="R5" s="26">
        <v>21.59</v>
      </c>
    </row>
    <row r="6" spans="1:18" ht="14.4" x14ac:dyDescent="0.3">
      <c r="A6" s="26">
        <v>3.2458790777372002</v>
      </c>
      <c r="B6" s="26">
        <v>3.0848762811599402</v>
      </c>
      <c r="C6" s="26">
        <v>18.313389330728</v>
      </c>
      <c r="D6" s="36">
        <v>12.3152308600562</v>
      </c>
      <c r="E6" s="26">
        <v>10.4675905755941</v>
      </c>
      <c r="F6" s="26">
        <v>31.943123266465999</v>
      </c>
      <c r="H6" s="5" t="s">
        <v>94</v>
      </c>
      <c r="I6" s="2">
        <v>1</v>
      </c>
      <c r="J6" s="2" t="s">
        <v>95</v>
      </c>
      <c r="L6" s="1" t="s">
        <v>11</v>
      </c>
      <c r="M6" s="26">
        <v>2.601318542</v>
      </c>
      <c r="N6" s="26">
        <v>2.8975</v>
      </c>
      <c r="O6" s="26">
        <v>5.33</v>
      </c>
      <c r="P6" s="26">
        <v>4.085</v>
      </c>
      <c r="Q6" s="26">
        <v>10.3575</v>
      </c>
      <c r="R6" s="26">
        <v>12.202500000000001</v>
      </c>
    </row>
    <row r="7" spans="1:18" ht="14.4" x14ac:dyDescent="0.3">
      <c r="A7" s="26">
        <v>6.1280090242390903</v>
      </c>
      <c r="B7" s="26">
        <v>4.1294496554601503</v>
      </c>
      <c r="C7" s="26">
        <v>17.2735903355413</v>
      </c>
      <c r="D7" s="36">
        <v>12.3667428622824</v>
      </c>
      <c r="E7" s="26">
        <v>7.9873233131527703</v>
      </c>
      <c r="F7" s="26">
        <v>26.1353475830579</v>
      </c>
      <c r="H7" s="5"/>
      <c r="I7" s="2"/>
      <c r="J7" s="2"/>
      <c r="L7" s="1" t="s">
        <v>12</v>
      </c>
      <c r="M7" s="26">
        <v>3.2197711275000001</v>
      </c>
      <c r="N7" s="26">
        <v>3.23</v>
      </c>
      <c r="O7" s="26">
        <v>13.49</v>
      </c>
      <c r="P7" s="26">
        <v>5.7324999999999999</v>
      </c>
      <c r="Q7" s="26">
        <v>20.5975</v>
      </c>
      <c r="R7" s="26">
        <v>25.625</v>
      </c>
    </row>
    <row r="8" spans="1:18" ht="14.4" x14ac:dyDescent="0.3">
      <c r="A8" s="26">
        <v>3.0398639883794898</v>
      </c>
      <c r="B8" s="26">
        <v>3.2744379140137698</v>
      </c>
      <c r="C8" s="26">
        <v>6.0600568476462202</v>
      </c>
      <c r="D8" s="36">
        <v>3.53541149904061</v>
      </c>
      <c r="E8" s="26">
        <v>11.5139751415765</v>
      </c>
      <c r="F8" s="26">
        <v>24.0768403884083</v>
      </c>
      <c r="L8" s="1" t="s">
        <v>49</v>
      </c>
      <c r="M8" s="26">
        <v>2.4436825519999998</v>
      </c>
      <c r="N8" s="26">
        <v>2.54</v>
      </c>
      <c r="O8" s="26">
        <v>4.33</v>
      </c>
      <c r="P8" s="26">
        <v>3.54</v>
      </c>
      <c r="Q8" s="26">
        <v>7.83</v>
      </c>
      <c r="R8" s="26">
        <v>9.24</v>
      </c>
    </row>
    <row r="9" spans="1:18" ht="14.4" x14ac:dyDescent="0.3">
      <c r="A9" s="26">
        <v>2.8519296760498398</v>
      </c>
      <c r="B9" s="26">
        <v>3.0888757293527198</v>
      </c>
      <c r="C9" s="26">
        <v>5.4840132866924698</v>
      </c>
      <c r="D9" s="36">
        <v>3.9477148384296901</v>
      </c>
      <c r="E9" s="26">
        <v>7.8340286837573201</v>
      </c>
      <c r="F9" s="26">
        <v>11.6210561519911</v>
      </c>
      <c r="L9" s="1" t="s">
        <v>50</v>
      </c>
      <c r="M9" s="26">
        <v>3.4424776700000002</v>
      </c>
      <c r="N9" s="26">
        <v>3.49</v>
      </c>
      <c r="O9" s="26">
        <v>18.309999999999999</v>
      </c>
      <c r="P9" s="26">
        <v>6.6</v>
      </c>
      <c r="Q9" s="26">
        <v>24.75</v>
      </c>
      <c r="R9" s="26">
        <v>31.94</v>
      </c>
    </row>
    <row r="10" spans="1:18" ht="15" customHeight="1" x14ac:dyDescent="0.3">
      <c r="A10" s="26">
        <v>6.2326147617482803</v>
      </c>
      <c r="B10" s="26">
        <v>3.3347560664844602</v>
      </c>
      <c r="C10" s="26">
        <v>6.8194010216219398</v>
      </c>
      <c r="D10" s="26">
        <v>5.9414227182404602</v>
      </c>
      <c r="E10" s="26">
        <v>10.321577409202799</v>
      </c>
      <c r="F10" s="26">
        <v>13.082477867565601</v>
      </c>
      <c r="L10" s="1" t="s">
        <v>29</v>
      </c>
      <c r="M10" s="2" t="s">
        <v>104</v>
      </c>
      <c r="N10" s="2" t="s">
        <v>105</v>
      </c>
      <c r="P10" s="2" t="s">
        <v>106</v>
      </c>
    </row>
    <row r="11" spans="1:18" ht="15" customHeight="1" x14ac:dyDescent="0.3">
      <c r="A11" s="26">
        <v>3.0433811893487901</v>
      </c>
      <c r="B11" s="26">
        <v>3.4898883799093499</v>
      </c>
      <c r="C11" s="26">
        <v>7.4644686240448204</v>
      </c>
      <c r="D11" s="26">
        <v>4.4851540420999001</v>
      </c>
      <c r="E11" s="26">
        <v>11.2799946929869</v>
      </c>
      <c r="F11" s="26">
        <v>9.2379844197432792</v>
      </c>
    </row>
    <row r="12" spans="1:18" ht="15" customHeight="1" x14ac:dyDescent="0.3">
      <c r="A12" s="26">
        <v>2.7773183996380202</v>
      </c>
      <c r="B12" s="26">
        <v>3.02051734099939</v>
      </c>
      <c r="C12" s="26">
        <v>4.3325866974116796</v>
      </c>
      <c r="D12" s="26">
        <v>4.4204510203654301</v>
      </c>
      <c r="E12" s="26">
        <v>9.8769864188752692</v>
      </c>
      <c r="F12" s="26">
        <v>23.1206549184996</v>
      </c>
    </row>
    <row r="13" spans="1:18" ht="15" customHeight="1" x14ac:dyDescent="0.3">
      <c r="A13" s="26">
        <v>2.6436639499350898</v>
      </c>
      <c r="B13" s="26">
        <v>3.7303590028482301</v>
      </c>
      <c r="C13" s="26">
        <v>5.2711722447985601</v>
      </c>
      <c r="D13" s="26">
        <v>4.4219791457207904</v>
      </c>
      <c r="E13" s="26">
        <v>24.749995598387802</v>
      </c>
      <c r="F13" s="26">
        <v>23.2907984904591</v>
      </c>
    </row>
    <row r="14" spans="1:18" ht="15" customHeight="1" x14ac:dyDescent="0.3">
      <c r="A14" s="26">
        <v>2.5167261872084801</v>
      </c>
      <c r="B14" s="26">
        <v>2.9945488924067001</v>
      </c>
      <c r="C14" s="26">
        <v>4.7653806902383797</v>
      </c>
      <c r="D14" s="26">
        <v>4.00961785769766</v>
      </c>
      <c r="E14" s="26">
        <v>22.452927510265699</v>
      </c>
      <c r="F14" s="26">
        <v>19.946554665747801</v>
      </c>
    </row>
    <row r="15" spans="1:18" ht="15" customHeight="1" x14ac:dyDescent="0.3">
      <c r="A15" s="26">
        <v>2.58720340556274</v>
      </c>
      <c r="B15" s="26">
        <v>2.56928660397829</v>
      </c>
      <c r="C15" s="26">
        <v>14.9655000166428</v>
      </c>
      <c r="D15" s="26">
        <v>4.5053046782796402</v>
      </c>
      <c r="E15" s="26">
        <v>20.595592276405402</v>
      </c>
      <c r="F15" s="26">
        <v>21.834918170885299</v>
      </c>
    </row>
    <row r="16" spans="1:18" ht="15" customHeight="1" x14ac:dyDescent="0.3">
      <c r="A16" s="26">
        <v>2.8098877930766402</v>
      </c>
      <c r="B16" s="26">
        <v>3.1075910314396098</v>
      </c>
      <c r="C16" s="26">
        <v>8.2885930326493895</v>
      </c>
      <c r="D16" s="26">
        <v>6.60043935649544</v>
      </c>
      <c r="E16" s="26">
        <v>13.387611017887499</v>
      </c>
      <c r="F16" s="26">
        <v>21.589099961855599</v>
      </c>
    </row>
    <row r="17" spans="1:18" ht="15" customHeight="1" x14ac:dyDescent="0.3">
      <c r="A17" s="26">
        <v>2.7732775742789002</v>
      </c>
      <c r="B17" s="26">
        <v>2.73350487193931</v>
      </c>
      <c r="C17" s="26">
        <v>7.6385052346346596</v>
      </c>
      <c r="D17" s="36">
        <v>5.10819483063527</v>
      </c>
      <c r="E17" s="36">
        <v>16.428480679547501</v>
      </c>
      <c r="F17" s="26">
        <v>20.396070808227499</v>
      </c>
      <c r="G17" s="3"/>
      <c r="H17" s="3"/>
      <c r="I17" s="3"/>
      <c r="J17" s="3"/>
    </row>
    <row r="18" spans="1:18" ht="15" customHeight="1" x14ac:dyDescent="0.3">
      <c r="A18" s="26">
        <v>2.4436825519898502</v>
      </c>
      <c r="B18" s="26">
        <v>2.5401421771641002</v>
      </c>
      <c r="C18" s="26">
        <v>14.9343379696389</v>
      </c>
      <c r="D18" s="36">
        <v>4.5027146153456199</v>
      </c>
      <c r="E18" s="36">
        <v>16.826978517025701</v>
      </c>
      <c r="F18" s="26">
        <v>11.424600880682499</v>
      </c>
      <c r="G18" s="3"/>
      <c r="H18" s="3"/>
      <c r="I18" s="3"/>
    </row>
    <row r="19" spans="1:18" ht="15" customHeight="1" x14ac:dyDescent="0.3">
      <c r="A19" s="26">
        <v>2.7502003509870998</v>
      </c>
      <c r="B19" s="26">
        <v>2.9491353799184501</v>
      </c>
      <c r="C19" s="26">
        <v>10.7553731057549</v>
      </c>
      <c r="D19" s="36">
        <v>5.1103181185369797</v>
      </c>
      <c r="E19" s="36">
        <v>20.586906629558602</v>
      </c>
      <c r="F19" s="26">
        <v>15.180483638134399</v>
      </c>
      <c r="G19" s="3"/>
      <c r="H19" s="3"/>
      <c r="I19" s="3"/>
      <c r="J19" s="3"/>
    </row>
    <row r="20" spans="1:18" ht="15" customHeight="1" x14ac:dyDescent="0.3">
      <c r="A20" s="26">
        <v>2.4579083726864002</v>
      </c>
      <c r="B20" s="26">
        <v>2.9927308763500799</v>
      </c>
      <c r="C20" s="26">
        <v>4.4161592291284704</v>
      </c>
      <c r="D20" s="36">
        <v>4.6374706007728701</v>
      </c>
      <c r="E20" s="26">
        <v>24.369052405900099</v>
      </c>
      <c r="F20" s="26">
        <v>11.910300355823599</v>
      </c>
    </row>
    <row r="21" spans="1:18" ht="15" customHeight="1" x14ac:dyDescent="0.3">
      <c r="A21" s="26">
        <v>2.4764304208758801</v>
      </c>
      <c r="B21" s="26">
        <v>2.8807475928238202</v>
      </c>
      <c r="C21" s="26">
        <v>5.2770685045173202</v>
      </c>
      <c r="D21" s="26">
        <v>13.926524201616701</v>
      </c>
      <c r="E21" s="26">
        <v>22.931046947779301</v>
      </c>
      <c r="F21" s="26">
        <v>10.9586981589855</v>
      </c>
    </row>
    <row r="23" spans="1:18" ht="15" customHeight="1" x14ac:dyDescent="0.3">
      <c r="A23" s="29" t="s">
        <v>14</v>
      </c>
      <c r="B23" s="29"/>
      <c r="C23" s="29"/>
      <c r="D23" s="29"/>
      <c r="E23" s="29"/>
      <c r="F23" s="29"/>
      <c r="G23" s="4"/>
      <c r="H23" s="29" t="s">
        <v>76</v>
      </c>
      <c r="I23" s="29"/>
      <c r="J23" s="29"/>
      <c r="K23" s="1"/>
      <c r="L23" s="29" t="s">
        <v>7</v>
      </c>
      <c r="M23" s="29"/>
      <c r="N23" s="29"/>
      <c r="O23" s="29"/>
      <c r="P23" s="29"/>
      <c r="Q23" s="29"/>
      <c r="R23" s="29"/>
    </row>
    <row r="24" spans="1:18" ht="15" customHeight="1" x14ac:dyDescent="0.3">
      <c r="A24" s="5" t="s">
        <v>70</v>
      </c>
      <c r="B24" s="5" t="s">
        <v>71</v>
      </c>
      <c r="C24" s="5" t="s">
        <v>72</v>
      </c>
      <c r="D24" s="5" t="s">
        <v>73</v>
      </c>
      <c r="E24" s="5" t="s">
        <v>74</v>
      </c>
      <c r="F24" s="5" t="s">
        <v>75</v>
      </c>
      <c r="G24" s="5"/>
      <c r="H24" s="2"/>
      <c r="I24" s="4" t="s">
        <v>56</v>
      </c>
      <c r="J24" s="4" t="s">
        <v>20</v>
      </c>
      <c r="K24" s="5"/>
      <c r="M24" s="5" t="s">
        <v>70</v>
      </c>
      <c r="N24" s="5" t="s">
        <v>71</v>
      </c>
      <c r="O24" s="5" t="s">
        <v>72</v>
      </c>
      <c r="P24" s="5" t="s">
        <v>73</v>
      </c>
      <c r="Q24" s="5" t="s">
        <v>74</v>
      </c>
      <c r="R24" s="5" t="s">
        <v>75</v>
      </c>
    </row>
    <row r="25" spans="1:18" ht="15" customHeight="1" x14ac:dyDescent="0.3">
      <c r="A25" s="26">
        <v>3.7353906079354502</v>
      </c>
      <c r="B25" s="26">
        <v>3.3228060565683202</v>
      </c>
      <c r="C25" s="26">
        <v>19.6026592571029</v>
      </c>
      <c r="D25" s="26">
        <v>4.66121972927942</v>
      </c>
      <c r="E25" s="26">
        <v>12.1974545131573</v>
      </c>
      <c r="F25" s="26">
        <v>28.423013160766398</v>
      </c>
      <c r="H25" s="4" t="s">
        <v>63</v>
      </c>
      <c r="I25" s="2">
        <v>0</v>
      </c>
      <c r="J25" t="s">
        <v>99</v>
      </c>
      <c r="K25" s="2"/>
      <c r="L25" s="1" t="s">
        <v>8</v>
      </c>
      <c r="M25" s="2">
        <v>2.4900000000000002</v>
      </c>
      <c r="N25" s="3">
        <v>2.74</v>
      </c>
      <c r="O25" s="2">
        <v>8.76</v>
      </c>
      <c r="P25" s="2">
        <v>3.66</v>
      </c>
      <c r="Q25" s="2">
        <v>6.85</v>
      </c>
      <c r="R25" s="2">
        <v>10.44</v>
      </c>
    </row>
    <row r="26" spans="1:18" ht="15" customHeight="1" x14ac:dyDescent="0.3">
      <c r="A26" s="26">
        <v>10.8544977252102</v>
      </c>
      <c r="B26" s="26">
        <v>9.2613392205495604</v>
      </c>
      <c r="C26" s="26">
        <v>33.496281949442903</v>
      </c>
      <c r="D26" s="26">
        <v>4.0338667787283304</v>
      </c>
      <c r="E26" s="26">
        <v>14.4176508255655</v>
      </c>
      <c r="F26" s="26">
        <v>24.8511320919011</v>
      </c>
      <c r="H26" s="4" t="s">
        <v>93</v>
      </c>
      <c r="I26" s="2">
        <v>1</v>
      </c>
      <c r="J26" s="2" t="s">
        <v>102</v>
      </c>
      <c r="K26" s="3"/>
      <c r="L26" s="1" t="s">
        <v>9</v>
      </c>
      <c r="M26" s="3">
        <v>13.15</v>
      </c>
      <c r="N26" s="3">
        <v>15.36</v>
      </c>
      <c r="O26" s="2">
        <v>33.5</v>
      </c>
      <c r="P26" s="2">
        <v>25.78</v>
      </c>
      <c r="Q26" s="2">
        <v>22.87</v>
      </c>
      <c r="R26" s="2">
        <v>28.42</v>
      </c>
    </row>
    <row r="27" spans="1:18" ht="15" customHeight="1" x14ac:dyDescent="0.3">
      <c r="A27" s="26">
        <v>8.2493081613622792</v>
      </c>
      <c r="B27" s="26">
        <v>10.9532657391326</v>
      </c>
      <c r="C27" s="26">
        <v>22.758099699612998</v>
      </c>
      <c r="D27" s="26">
        <v>25.6201476769292</v>
      </c>
      <c r="E27" s="26">
        <v>14.9906902997482</v>
      </c>
      <c r="F27" s="26">
        <v>24.908291930837699</v>
      </c>
      <c r="H27" s="5" t="s">
        <v>94</v>
      </c>
      <c r="I27" s="2">
        <v>1</v>
      </c>
      <c r="J27" s="2" t="s">
        <v>96</v>
      </c>
      <c r="K27" s="2"/>
      <c r="L27" s="1" t="s">
        <v>10</v>
      </c>
      <c r="M27" s="2">
        <v>3.81</v>
      </c>
      <c r="N27" s="3">
        <v>3.66</v>
      </c>
      <c r="O27" s="2">
        <v>19.579999999999998</v>
      </c>
      <c r="P27" s="2">
        <v>5.9</v>
      </c>
      <c r="Q27" s="2">
        <v>12.755000000000001</v>
      </c>
      <c r="R27" s="2">
        <v>18.670000000000002</v>
      </c>
    </row>
    <row r="28" spans="1:18" ht="15" customHeight="1" x14ac:dyDescent="0.3">
      <c r="A28" s="26">
        <v>11.915795498294001</v>
      </c>
      <c r="B28" s="26">
        <v>4.4757916186570803</v>
      </c>
      <c r="C28" s="26">
        <v>21.107581442907598</v>
      </c>
      <c r="D28" s="26">
        <v>21.175960959677202</v>
      </c>
      <c r="E28" s="26">
        <v>12.466190377582601</v>
      </c>
      <c r="F28" s="26">
        <v>23.413788556373198</v>
      </c>
      <c r="H28" s="5"/>
      <c r="I28" s="2"/>
      <c r="J28" s="2"/>
      <c r="K28" s="2"/>
      <c r="L28" s="1" t="s">
        <v>11</v>
      </c>
      <c r="M28" s="2">
        <v>3.0350000000000001</v>
      </c>
      <c r="N28" s="2">
        <v>3.0950000000000002</v>
      </c>
      <c r="O28" s="2">
        <v>14.855</v>
      </c>
      <c r="P28" s="2">
        <v>4.4249999999999998</v>
      </c>
      <c r="Q28" s="2">
        <v>12.015000000000001</v>
      </c>
      <c r="R28" s="2">
        <v>13.465</v>
      </c>
    </row>
    <row r="29" spans="1:18" ht="15" customHeight="1" x14ac:dyDescent="0.3">
      <c r="A29" s="26">
        <v>3.88408937301908</v>
      </c>
      <c r="B29" s="26">
        <v>6.7939354418604898</v>
      </c>
      <c r="C29" s="26">
        <v>22.590445506694099</v>
      </c>
      <c r="D29" s="26">
        <v>16.401014360568698</v>
      </c>
      <c r="E29" s="26">
        <v>12.561539615596301</v>
      </c>
      <c r="F29" s="26">
        <v>21.609727745715499</v>
      </c>
      <c r="K29" s="2"/>
      <c r="L29" s="1" t="s">
        <v>12</v>
      </c>
      <c r="M29" s="2">
        <v>6.8449999999999998</v>
      </c>
      <c r="N29" s="2">
        <v>7.19</v>
      </c>
      <c r="O29" s="2">
        <v>22.787500000000001</v>
      </c>
      <c r="P29" s="2">
        <v>15.4</v>
      </c>
      <c r="Q29" s="2">
        <v>18.920000000000002</v>
      </c>
      <c r="R29" s="2">
        <v>21.67</v>
      </c>
    </row>
    <row r="30" spans="1:18" ht="15" customHeight="1" x14ac:dyDescent="0.3">
      <c r="A30" s="26">
        <v>3.3679188312081401</v>
      </c>
      <c r="B30" s="26">
        <v>3.7944820689321102</v>
      </c>
      <c r="C30" s="26">
        <v>23.108448138388798</v>
      </c>
      <c r="D30" s="26">
        <v>15.542975081892401</v>
      </c>
      <c r="E30" s="26">
        <v>6.8712119553831599</v>
      </c>
      <c r="F30" s="26">
        <v>19.325590951815698</v>
      </c>
      <c r="L30" s="1" t="s">
        <v>49</v>
      </c>
      <c r="M30" s="2">
        <v>2.4900000000000002</v>
      </c>
      <c r="N30" s="2">
        <v>2.74</v>
      </c>
      <c r="O30" s="2">
        <v>8.76</v>
      </c>
      <c r="P30" s="2">
        <v>3.66</v>
      </c>
      <c r="Q30" s="2">
        <v>6.85</v>
      </c>
      <c r="R30" s="2">
        <v>10.44</v>
      </c>
    </row>
    <row r="31" spans="1:18" ht="15" customHeight="1" x14ac:dyDescent="0.3">
      <c r="A31" s="26">
        <v>3.2915637709914298</v>
      </c>
      <c r="B31" s="26">
        <v>3.0489782739062501</v>
      </c>
      <c r="C31" s="26">
        <v>16.356422634899001</v>
      </c>
      <c r="D31" s="26">
        <v>3.6587107099388598</v>
      </c>
      <c r="E31" s="26">
        <v>6.8473515881222697</v>
      </c>
      <c r="F31" s="26">
        <v>10.4407527705362</v>
      </c>
      <c r="L31" s="1" t="s">
        <v>50</v>
      </c>
      <c r="M31" s="2">
        <v>11.92</v>
      </c>
      <c r="N31" s="2">
        <v>10.95</v>
      </c>
      <c r="O31" s="2">
        <v>33.5</v>
      </c>
      <c r="P31" s="2">
        <v>25.78</v>
      </c>
      <c r="Q31" s="2">
        <v>22.87</v>
      </c>
      <c r="R31" s="2">
        <v>28.42</v>
      </c>
    </row>
    <row r="32" spans="1:18" ht="15" customHeight="1" x14ac:dyDescent="0.3">
      <c r="A32" s="26">
        <v>4.6675528402037898</v>
      </c>
      <c r="B32" s="26">
        <v>8.6325333019248305</v>
      </c>
      <c r="C32" s="26">
        <v>19.268620134062999</v>
      </c>
      <c r="D32" s="26">
        <v>25.7793078705498</v>
      </c>
      <c r="E32" s="26">
        <v>9.72305350175745</v>
      </c>
      <c r="F32" s="26">
        <v>10.8971597014951</v>
      </c>
      <c r="L32" s="1" t="s">
        <v>29</v>
      </c>
      <c r="M32" s="2">
        <v>13.15</v>
      </c>
      <c r="N32" s="2">
        <v>15.36</v>
      </c>
    </row>
    <row r="33" spans="1:18" ht="15" customHeight="1" x14ac:dyDescent="0.3">
      <c r="A33" s="26">
        <v>7.2889957887819099</v>
      </c>
      <c r="B33" s="26">
        <v>3.3151086297022401</v>
      </c>
      <c r="C33" s="26">
        <v>15.085744131026701</v>
      </c>
      <c r="D33" s="26">
        <v>4.5465970104425697</v>
      </c>
      <c r="E33" s="26">
        <v>9.3763023630798994</v>
      </c>
      <c r="F33" s="26">
        <v>11.7124789183327</v>
      </c>
    </row>
    <row r="34" spans="1:18" ht="15" customHeight="1" x14ac:dyDescent="0.3">
      <c r="A34" s="26">
        <v>2.8559360316980702</v>
      </c>
      <c r="B34" s="26">
        <v>3.20766808870632</v>
      </c>
      <c r="C34" s="26">
        <v>15.2599987697557</v>
      </c>
      <c r="D34" s="26">
        <v>4.1110073720077001</v>
      </c>
      <c r="E34" s="26">
        <v>12.5068923369736</v>
      </c>
      <c r="F34" s="26">
        <v>10.4808829125549</v>
      </c>
    </row>
    <row r="35" spans="1:18" ht="15" customHeight="1" x14ac:dyDescent="0.3">
      <c r="A35" s="26">
        <v>4.0826280398501202</v>
      </c>
      <c r="B35" s="26">
        <v>3.5323657913245698</v>
      </c>
      <c r="C35" s="26">
        <v>8.7599663304546294</v>
      </c>
      <c r="D35" s="26">
        <v>4.3314200474419096</v>
      </c>
      <c r="E35" s="26">
        <v>17.388548648966999</v>
      </c>
      <c r="F35" s="26">
        <v>18.400628428837098</v>
      </c>
    </row>
    <row r="36" spans="1:18" ht="15" customHeight="1" x14ac:dyDescent="0.3">
      <c r="A36" s="26">
        <v>13.1532771466259</v>
      </c>
      <c r="B36" s="26">
        <v>7.5919914533594604</v>
      </c>
      <c r="C36" s="26">
        <v>20.094538708044301</v>
      </c>
      <c r="D36" s="26">
        <v>4.5180781357669302</v>
      </c>
      <c r="E36" s="26">
        <v>20.454637957027899</v>
      </c>
      <c r="F36" s="26">
        <v>18.997691006616002</v>
      </c>
    </row>
    <row r="37" spans="1:18" ht="15" customHeight="1" x14ac:dyDescent="0.3">
      <c r="A37" s="26">
        <v>4.7759761007821</v>
      </c>
      <c r="B37" s="26">
        <v>5.7017275251147304</v>
      </c>
      <c r="C37" s="26">
        <v>22.8673503181234</v>
      </c>
      <c r="D37" s="26">
        <v>7.0270253563271403</v>
      </c>
      <c r="E37" s="26">
        <v>20.486990804780401</v>
      </c>
      <c r="F37" s="26">
        <v>18.940987991798099</v>
      </c>
    </row>
    <row r="38" spans="1:18" ht="15" customHeight="1" x14ac:dyDescent="0.3">
      <c r="A38" s="26">
        <v>3.0288224014023601</v>
      </c>
      <c r="B38" s="26">
        <v>5.78777154430131</v>
      </c>
      <c r="C38" s="26">
        <v>16.9002546296575</v>
      </c>
      <c r="D38" s="26">
        <v>3.9818806693638402</v>
      </c>
      <c r="E38" s="26">
        <v>13.348408365798701</v>
      </c>
      <c r="F38" s="26">
        <v>20.100058562085302</v>
      </c>
    </row>
    <row r="39" spans="1:18" ht="15" customHeight="1" x14ac:dyDescent="0.3">
      <c r="A39" s="26">
        <v>2.54219010529556</v>
      </c>
      <c r="B39" s="26">
        <v>15.360254733064</v>
      </c>
      <c r="C39" s="26">
        <v>19.5797358317343</v>
      </c>
      <c r="D39" s="26">
        <v>13.6335042176598</v>
      </c>
      <c r="E39" s="26">
        <v>12.219577085908499</v>
      </c>
      <c r="F39" s="26">
        <v>16.133389083168499</v>
      </c>
    </row>
    <row r="40" spans="1:18" ht="15" customHeight="1" x14ac:dyDescent="0.3">
      <c r="A40" s="26">
        <v>6.3995452030169799</v>
      </c>
      <c r="B40" s="26">
        <v>2.9213412931210598</v>
      </c>
      <c r="C40" s="26">
        <v>25.725257988666399</v>
      </c>
      <c r="D40" s="26">
        <v>6.0469609972190401</v>
      </c>
      <c r="E40" s="26">
        <v>11.833253821317101</v>
      </c>
      <c r="F40" s="26">
        <v>21.7289226731192</v>
      </c>
    </row>
    <row r="41" spans="1:18" ht="15" customHeight="1" x14ac:dyDescent="0.3">
      <c r="A41" s="26">
        <v>3.7142615454490899</v>
      </c>
      <c r="B41" s="26">
        <v>2.9136644579346398</v>
      </c>
      <c r="C41" s="26">
        <v>28.132070055052498</v>
      </c>
      <c r="D41" s="26">
        <v>5.7534208600516203</v>
      </c>
      <c r="E41" s="26">
        <v>12.9498775779719</v>
      </c>
      <c r="F41" s="26">
        <v>14.427523202990301</v>
      </c>
    </row>
    <row r="42" spans="1:18" ht="15" customHeight="1" x14ac:dyDescent="0.3">
      <c r="A42" s="26">
        <v>3.0403925077139502</v>
      </c>
      <c r="B42" s="26">
        <v>3.14411738944488</v>
      </c>
      <c r="C42" s="26">
        <v>13.148713942785299</v>
      </c>
      <c r="D42" s="26">
        <v>4.8663612078041103</v>
      </c>
      <c r="E42" s="26">
        <v>22.7396795713817</v>
      </c>
      <c r="F42" s="26">
        <v>14.7484529801233</v>
      </c>
    </row>
    <row r="43" spans="1:18" ht="15" customHeight="1" x14ac:dyDescent="0.3">
      <c r="A43" s="26">
        <v>2.4895096306267099</v>
      </c>
      <c r="B43" s="26">
        <v>3.04114467705068</v>
      </c>
      <c r="C43" s="26">
        <v>10.3301377964121</v>
      </c>
      <c r="D43" s="26">
        <v>15.257547833822899</v>
      </c>
      <c r="E43" s="26">
        <v>20.813317407956902</v>
      </c>
      <c r="F43" s="26">
        <v>12.5021948870648</v>
      </c>
    </row>
    <row r="44" spans="1:18" ht="15" customHeight="1" x14ac:dyDescent="0.3">
      <c r="A44" s="26">
        <v>2.9746041389051698</v>
      </c>
      <c r="B44" s="26">
        <v>2.74005200003218</v>
      </c>
      <c r="C44" s="26">
        <v>14.1544657815141</v>
      </c>
      <c r="D44" s="26">
        <v>13.3633829287858</v>
      </c>
      <c r="E44" s="26">
        <v>22.871247100080399</v>
      </c>
      <c r="F44" s="26">
        <v>16.2858464215116</v>
      </c>
    </row>
    <row r="46" spans="1:18" ht="15" customHeight="1" x14ac:dyDescent="0.3">
      <c r="A46" s="29" t="s">
        <v>15</v>
      </c>
      <c r="B46" s="29"/>
      <c r="C46" s="29"/>
      <c r="D46" s="29"/>
      <c r="E46" s="29"/>
      <c r="F46" s="29"/>
      <c r="G46" s="4"/>
      <c r="H46" s="29" t="s">
        <v>76</v>
      </c>
      <c r="I46" s="29"/>
      <c r="J46" s="29"/>
      <c r="L46" s="29" t="s">
        <v>7</v>
      </c>
      <c r="M46" s="29"/>
      <c r="N46" s="29"/>
      <c r="O46" s="29"/>
      <c r="P46" s="29"/>
      <c r="Q46" s="29"/>
      <c r="R46" s="29"/>
    </row>
    <row r="47" spans="1:18" ht="15" customHeight="1" x14ac:dyDescent="0.3">
      <c r="A47" s="5" t="s">
        <v>70</v>
      </c>
      <c r="B47" s="5" t="s">
        <v>71</v>
      </c>
      <c r="C47" s="5" t="s">
        <v>72</v>
      </c>
      <c r="D47" s="5" t="s">
        <v>73</v>
      </c>
      <c r="E47" s="5" t="s">
        <v>74</v>
      </c>
      <c r="F47" s="5" t="s">
        <v>75</v>
      </c>
      <c r="G47" s="5"/>
      <c r="H47" s="2"/>
      <c r="I47" s="4" t="s">
        <v>56</v>
      </c>
      <c r="J47" s="4" t="s">
        <v>20</v>
      </c>
      <c r="M47" s="5" t="s">
        <v>70</v>
      </c>
      <c r="N47" s="5" t="s">
        <v>71</v>
      </c>
      <c r="O47" s="5" t="s">
        <v>72</v>
      </c>
      <c r="P47" s="5" t="s">
        <v>73</v>
      </c>
      <c r="Q47" s="5" t="s">
        <v>74</v>
      </c>
      <c r="R47" s="5" t="s">
        <v>75</v>
      </c>
    </row>
    <row r="48" spans="1:18" ht="15" customHeight="1" x14ac:dyDescent="0.3">
      <c r="A48" s="26">
        <v>3.0414125619693801</v>
      </c>
      <c r="B48" s="26">
        <v>3.9142712238450401</v>
      </c>
      <c r="C48" s="26">
        <v>10.5043739791832</v>
      </c>
      <c r="D48" s="26">
        <v>4.0036017292406099</v>
      </c>
      <c r="E48" s="26">
        <v>10.5043739791832</v>
      </c>
      <c r="F48" s="26">
        <v>4.0036017292406099</v>
      </c>
      <c r="H48" s="4" t="s">
        <v>63</v>
      </c>
      <c r="I48" s="2">
        <v>1</v>
      </c>
      <c r="J48" s="2" t="s">
        <v>100</v>
      </c>
      <c r="L48" s="1" t="s">
        <v>8</v>
      </c>
      <c r="M48" s="2">
        <v>2.4700000000000002</v>
      </c>
      <c r="N48" s="3">
        <v>2.0099999999999998</v>
      </c>
      <c r="O48" s="2">
        <v>4.95</v>
      </c>
      <c r="P48" s="2">
        <v>3.17</v>
      </c>
      <c r="Q48" s="2">
        <v>4.95</v>
      </c>
      <c r="R48" s="2">
        <v>3.17</v>
      </c>
    </row>
    <row r="49" spans="1:18" ht="15" customHeight="1" x14ac:dyDescent="0.3">
      <c r="A49" s="26">
        <v>5.2998555714898696</v>
      </c>
      <c r="B49" s="26">
        <v>3.2165521367349998</v>
      </c>
      <c r="C49" s="26">
        <v>17.123897095581299</v>
      </c>
      <c r="D49" s="26">
        <v>4.0021058098422504</v>
      </c>
      <c r="E49" s="26">
        <v>17.123897095581299</v>
      </c>
      <c r="F49" s="26">
        <v>4.0021058098422504</v>
      </c>
      <c r="H49" s="4" t="s">
        <v>93</v>
      </c>
      <c r="I49" s="2">
        <v>1</v>
      </c>
      <c r="J49" s="2" t="s">
        <v>103</v>
      </c>
      <c r="L49" s="1" t="s">
        <v>9</v>
      </c>
      <c r="M49" s="3">
        <v>10.74</v>
      </c>
      <c r="N49" s="3">
        <v>4.42</v>
      </c>
      <c r="O49" s="2">
        <v>25.81</v>
      </c>
      <c r="P49" s="2">
        <v>13.75</v>
      </c>
      <c r="Q49" s="2">
        <v>25.81</v>
      </c>
      <c r="R49" s="2">
        <v>13.75</v>
      </c>
    </row>
    <row r="50" spans="1:18" ht="15" customHeight="1" x14ac:dyDescent="0.3">
      <c r="A50" s="26">
        <v>8.1014091084120601</v>
      </c>
      <c r="B50" s="26">
        <v>2.41331610934354</v>
      </c>
      <c r="C50" s="26">
        <v>20.516098085594798</v>
      </c>
      <c r="D50" s="26">
        <v>4.5141311953213803</v>
      </c>
      <c r="E50" s="26">
        <v>20.516098085594798</v>
      </c>
      <c r="F50" s="26">
        <v>4.5141311953213803</v>
      </c>
      <c r="H50" s="5" t="s">
        <v>94</v>
      </c>
      <c r="I50" s="2">
        <v>1</v>
      </c>
      <c r="J50" s="2" t="s">
        <v>97</v>
      </c>
      <c r="L50" s="1" t="s">
        <v>10</v>
      </c>
      <c r="M50" s="2">
        <v>4.04</v>
      </c>
      <c r="N50" s="3">
        <v>3.0550000000000002</v>
      </c>
      <c r="O50" s="2">
        <v>16.445</v>
      </c>
      <c r="P50" s="2">
        <v>3.98</v>
      </c>
      <c r="Q50" s="2">
        <v>16.445</v>
      </c>
      <c r="R50" s="2">
        <v>3.98</v>
      </c>
    </row>
    <row r="51" spans="1:18" ht="15" customHeight="1" x14ac:dyDescent="0.3">
      <c r="A51" s="26">
        <v>9.8854480952842803</v>
      </c>
      <c r="B51" s="26">
        <v>3.9254179997466299</v>
      </c>
      <c r="C51" s="26">
        <v>25.658294403806501</v>
      </c>
      <c r="D51" s="26">
        <v>5.04530883202077</v>
      </c>
      <c r="E51" s="26">
        <v>25.658294403806501</v>
      </c>
      <c r="F51" s="26">
        <v>5.04530883202077</v>
      </c>
      <c r="H51" s="5"/>
      <c r="I51" s="2"/>
      <c r="J51" s="2"/>
      <c r="L51" s="1" t="s">
        <v>11</v>
      </c>
      <c r="M51" s="2">
        <v>2.8050000000000002</v>
      </c>
      <c r="N51" s="2">
        <v>2.625</v>
      </c>
      <c r="O51" s="2">
        <v>6.08</v>
      </c>
      <c r="P51" s="2">
        <v>3.55</v>
      </c>
      <c r="Q51" s="2">
        <v>6.08</v>
      </c>
      <c r="R51" s="2">
        <v>3.55</v>
      </c>
    </row>
    <row r="52" spans="1:18" ht="15" customHeight="1" x14ac:dyDescent="0.3">
      <c r="A52" s="26">
        <v>5.2288890253443903</v>
      </c>
      <c r="B52" s="26">
        <v>2.7124654262323098</v>
      </c>
      <c r="C52" s="26">
        <v>18.240515793092101</v>
      </c>
      <c r="D52" s="26">
        <v>12.5847064460201</v>
      </c>
      <c r="E52" s="26">
        <v>18.240515793092101</v>
      </c>
      <c r="F52" s="26">
        <v>12.5847064460201</v>
      </c>
      <c r="L52" s="1" t="s">
        <v>12</v>
      </c>
      <c r="M52" s="2">
        <v>6.03</v>
      </c>
      <c r="N52" s="2">
        <v>3.6949999999999998</v>
      </c>
      <c r="O52" s="2">
        <v>19.645</v>
      </c>
      <c r="P52" s="2">
        <v>4.78</v>
      </c>
      <c r="Q52" s="2">
        <v>19.645</v>
      </c>
      <c r="R52" s="2">
        <v>4.78</v>
      </c>
    </row>
    <row r="53" spans="1:18" ht="15" customHeight="1" x14ac:dyDescent="0.3">
      <c r="A53" s="26">
        <v>3.2606649864928201</v>
      </c>
      <c r="B53" s="26">
        <v>2.7240711140975198</v>
      </c>
      <c r="C53" s="26">
        <v>16.383242468640798</v>
      </c>
      <c r="D53" s="26">
        <v>13.746427262658001</v>
      </c>
      <c r="E53" s="26">
        <v>16.383242468640798</v>
      </c>
      <c r="F53" s="26">
        <v>13.746427262658001</v>
      </c>
      <c r="L53" s="1" t="s">
        <v>49</v>
      </c>
      <c r="M53" s="2">
        <v>2.4700000000000002</v>
      </c>
      <c r="N53" s="2">
        <v>2.0099999999999998</v>
      </c>
      <c r="O53" s="2">
        <v>4.95</v>
      </c>
      <c r="P53" s="2">
        <v>3.17</v>
      </c>
      <c r="Q53" s="2">
        <v>4.95</v>
      </c>
      <c r="R53" s="2">
        <v>3.17</v>
      </c>
    </row>
    <row r="54" spans="1:18" ht="15" customHeight="1" x14ac:dyDescent="0.3">
      <c r="A54" s="26">
        <v>3.8584399250686299</v>
      </c>
      <c r="B54" s="26">
        <v>3.0299153813919002</v>
      </c>
      <c r="C54" s="26">
        <v>18.765643491322098</v>
      </c>
      <c r="D54" s="26">
        <v>3.3799743118610799</v>
      </c>
      <c r="E54" s="26">
        <v>18.765643491322098</v>
      </c>
      <c r="F54" s="26">
        <v>3.3799743118610799</v>
      </c>
      <c r="L54" s="1" t="s">
        <v>50</v>
      </c>
      <c r="M54" s="2">
        <v>10.74</v>
      </c>
      <c r="N54" s="2">
        <v>4.42</v>
      </c>
      <c r="O54" s="2">
        <v>25.81</v>
      </c>
      <c r="P54" s="2">
        <v>5.08</v>
      </c>
      <c r="Q54" s="2">
        <v>25.81</v>
      </c>
      <c r="R54" s="2">
        <v>5.08</v>
      </c>
    </row>
    <row r="55" spans="1:18" ht="15" customHeight="1" x14ac:dyDescent="0.3">
      <c r="A55" s="26">
        <v>2.7626068314752801</v>
      </c>
      <c r="B55" s="26">
        <v>3.2636656952227501</v>
      </c>
      <c r="C55" s="26">
        <v>9.1579219923105004</v>
      </c>
      <c r="D55" s="26">
        <v>3.45778793802286</v>
      </c>
      <c r="E55" s="26">
        <v>9.1579219923105004</v>
      </c>
      <c r="F55" s="26">
        <v>3.45778793802286</v>
      </c>
      <c r="L55" s="1" t="s">
        <v>29</v>
      </c>
      <c r="P55" s="2" t="s">
        <v>107</v>
      </c>
      <c r="R55" s="2" t="s">
        <v>107</v>
      </c>
    </row>
    <row r="56" spans="1:18" ht="15" customHeight="1" x14ac:dyDescent="0.3">
      <c r="A56" s="26">
        <v>8.9472147269285696</v>
      </c>
      <c r="B56" s="26">
        <v>3.0816450929007102</v>
      </c>
      <c r="C56" s="26">
        <v>20.788385691024502</v>
      </c>
      <c r="D56" s="26">
        <v>5.0813227279404298</v>
      </c>
      <c r="E56" s="26">
        <v>20.788385691024502</v>
      </c>
      <c r="F56" s="26">
        <v>5.0813227279404298</v>
      </c>
    </row>
    <row r="57" spans="1:18" ht="15" customHeight="1" x14ac:dyDescent="0.3">
      <c r="A57" s="26">
        <v>6.2546617436028802</v>
      </c>
      <c r="B57" s="26">
        <v>2.89700758192091</v>
      </c>
      <c r="C57" s="26">
        <v>4.9932796724484199</v>
      </c>
      <c r="D57" s="26">
        <v>3.75109459893612</v>
      </c>
      <c r="E57" s="26">
        <v>4.9932796724484199</v>
      </c>
      <c r="F57" s="26">
        <v>3.75109459893612</v>
      </c>
    </row>
    <row r="58" spans="1:18" ht="15" customHeight="1" x14ac:dyDescent="0.3">
      <c r="A58" s="26">
        <v>4.7683026435448301</v>
      </c>
      <c r="B58" s="26">
        <v>4.2584655736297803</v>
      </c>
      <c r="C58" s="26">
        <v>8.5560283417301797</v>
      </c>
      <c r="D58" s="26">
        <v>3.4458752125851202</v>
      </c>
      <c r="E58" s="26">
        <v>8.5560283417301797</v>
      </c>
      <c r="F58" s="26">
        <v>3.4458752125851202</v>
      </c>
    </row>
    <row r="59" spans="1:18" ht="15" customHeight="1" x14ac:dyDescent="0.3">
      <c r="A59" s="26">
        <v>10.735125395079001</v>
      </c>
      <c r="B59" s="26">
        <v>3.46561999145128</v>
      </c>
      <c r="C59" s="26">
        <v>6.0238605848928497</v>
      </c>
      <c r="D59" s="26">
        <v>3.5389074342587201</v>
      </c>
      <c r="E59" s="26">
        <v>6.0238605848928497</v>
      </c>
      <c r="F59" s="26">
        <v>3.5389074342587201</v>
      </c>
    </row>
    <row r="60" spans="1:18" ht="15" customHeight="1" x14ac:dyDescent="0.3">
      <c r="A60" s="26">
        <v>2.47424016682981</v>
      </c>
      <c r="B60" s="26">
        <v>2.87620309217822</v>
      </c>
      <c r="C60" s="26">
        <v>5.3867792335548401</v>
      </c>
      <c r="D60" s="26">
        <v>3.9633303765853398</v>
      </c>
      <c r="E60" s="26">
        <v>5.3867792335548401</v>
      </c>
      <c r="F60" s="26">
        <v>3.9633303765853398</v>
      </c>
    </row>
    <row r="61" spans="1:18" ht="15" customHeight="1" x14ac:dyDescent="0.3">
      <c r="A61" s="26">
        <v>5.8059994212079999</v>
      </c>
      <c r="B61" s="26">
        <v>3.9967764515967401</v>
      </c>
      <c r="C61" s="26">
        <v>16.510257926760701</v>
      </c>
      <c r="D61" s="26">
        <v>4.15600855859714</v>
      </c>
      <c r="E61" s="26">
        <v>16.510257926760701</v>
      </c>
      <c r="F61" s="26">
        <v>4.15600855859714</v>
      </c>
    </row>
    <row r="62" spans="1:18" ht="15" customHeight="1" x14ac:dyDescent="0.3">
      <c r="A62" s="26">
        <v>2.47864505500629</v>
      </c>
      <c r="B62" s="26">
        <v>2.5420049823907598</v>
      </c>
      <c r="C62" s="26">
        <v>17.554117984728201</v>
      </c>
      <c r="D62" s="26">
        <v>3.5601092653756701</v>
      </c>
      <c r="E62" s="26">
        <v>17.554117984728201</v>
      </c>
      <c r="F62" s="26">
        <v>3.5601092653756701</v>
      </c>
    </row>
    <row r="63" spans="1:18" ht="15" customHeight="1" x14ac:dyDescent="0.3">
      <c r="A63" s="26">
        <v>2.84937319404554</v>
      </c>
      <c r="B63" s="26">
        <v>4.4194517136607701</v>
      </c>
      <c r="C63" s="26">
        <v>23.434477970845801</v>
      </c>
      <c r="D63" s="26">
        <v>6.7864298900109796</v>
      </c>
      <c r="E63" s="26">
        <v>23.434477970845801</v>
      </c>
      <c r="F63" s="26">
        <v>6.7864298900109796</v>
      </c>
    </row>
    <row r="64" spans="1:18" ht="15" customHeight="1" x14ac:dyDescent="0.3">
      <c r="A64" s="26">
        <v>2.8912027634408202</v>
      </c>
      <c r="B64" s="26">
        <v>2.5219877432281299</v>
      </c>
      <c r="C64" s="26">
        <v>25.8133857613843</v>
      </c>
      <c r="D64" s="26">
        <v>4.4952201260795599</v>
      </c>
      <c r="E64" s="26">
        <v>25.8133857613843</v>
      </c>
      <c r="F64" s="26">
        <v>4.4952201260795599</v>
      </c>
    </row>
    <row r="65" spans="1:6" ht="15" customHeight="1" x14ac:dyDescent="0.3">
      <c r="A65" s="26">
        <v>4.2198951970349796</v>
      </c>
      <c r="B65" s="26">
        <v>3.4784550530598102</v>
      </c>
      <c r="C65" s="26">
        <v>6.1385895714955296</v>
      </c>
      <c r="D65" s="26">
        <v>3.80937601688272</v>
      </c>
      <c r="E65" s="26">
        <v>6.1385895714955296</v>
      </c>
      <c r="F65" s="26">
        <v>3.80937601688272</v>
      </c>
    </row>
    <row r="66" spans="1:6" ht="15" customHeight="1" x14ac:dyDescent="0.3">
      <c r="A66" s="26">
        <v>2.5313121966924901</v>
      </c>
      <c r="B66" s="26">
        <v>2.3790284446028598</v>
      </c>
      <c r="C66" s="26">
        <v>4.9499781103331699</v>
      </c>
      <c r="D66" s="26">
        <v>3.8054372592957399</v>
      </c>
      <c r="E66" s="26">
        <v>4.9499781103331699</v>
      </c>
      <c r="F66" s="26">
        <v>3.8054372592957399</v>
      </c>
    </row>
    <row r="67" spans="1:6" ht="15" customHeight="1" x14ac:dyDescent="0.3">
      <c r="A67" s="26">
        <v>2.5461361734008299</v>
      </c>
      <c r="B67" s="26">
        <v>2.0148451204811502</v>
      </c>
      <c r="C67" s="26">
        <v>5.8008705726285497</v>
      </c>
      <c r="D67" s="26">
        <v>3.1714450379541601</v>
      </c>
      <c r="E67" s="26">
        <v>5.8008705726285497</v>
      </c>
      <c r="F67" s="26">
        <v>3.1714450379541601</v>
      </c>
    </row>
  </sheetData>
  <mergeCells count="9">
    <mergeCell ref="A46:F46"/>
    <mergeCell ref="H46:J46"/>
    <mergeCell ref="L46:R46"/>
    <mergeCell ref="A1:F1"/>
    <mergeCell ref="L1:R1"/>
    <mergeCell ref="H2:J2"/>
    <mergeCell ref="A23:F23"/>
    <mergeCell ref="H23:J23"/>
    <mergeCell ref="L23:R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F8EF1-DF56-467E-ABE1-DE0B3519E1E0}">
  <dimension ref="A1:Q22"/>
  <sheetViews>
    <sheetView workbookViewId="0">
      <selection activeCell="D11" sqref="D11"/>
    </sheetView>
  </sheetViews>
  <sheetFormatPr defaultRowHeight="14.4" x14ac:dyDescent="0.3"/>
  <cols>
    <col min="1" max="1" width="13.21875" style="13" customWidth="1"/>
    <col min="2" max="2" width="17.33203125" style="13" bestFit="1" customWidth="1"/>
    <col min="3" max="3" width="8.6640625" style="11" bestFit="1" customWidth="1"/>
    <col min="4" max="4" width="9.6640625" style="11" bestFit="1" customWidth="1"/>
    <col min="5" max="9" width="8.6640625" style="11" bestFit="1" customWidth="1"/>
    <col min="10" max="10" width="8.88671875" style="13"/>
    <col min="11" max="11" width="20.77734375" style="13" bestFit="1" customWidth="1"/>
    <col min="12" max="12" width="17.6640625" style="13" bestFit="1" customWidth="1"/>
    <col min="13" max="16384" width="8.88671875" style="13"/>
  </cols>
  <sheetData>
    <row r="1" spans="1:17" x14ac:dyDescent="0.3">
      <c r="C1" s="30" t="s">
        <v>51</v>
      </c>
      <c r="D1" s="30"/>
      <c r="E1" s="30"/>
      <c r="F1" s="30"/>
      <c r="G1" s="30"/>
      <c r="H1" s="30"/>
      <c r="I1" s="30"/>
      <c r="J1" s="30"/>
      <c r="K1" s="30"/>
      <c r="L1" s="30"/>
    </row>
    <row r="2" spans="1:17" x14ac:dyDescent="0.3"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9" t="s">
        <v>5</v>
      </c>
      <c r="I2" s="9" t="s">
        <v>6</v>
      </c>
      <c r="J2" s="10" t="s">
        <v>19</v>
      </c>
      <c r="K2" s="10" t="s">
        <v>56</v>
      </c>
      <c r="L2" s="10" t="s">
        <v>20</v>
      </c>
    </row>
    <row r="3" spans="1:17" x14ac:dyDescent="0.3">
      <c r="A3" s="31" t="s">
        <v>23</v>
      </c>
      <c r="B3" s="14" t="s">
        <v>16</v>
      </c>
      <c r="C3" s="25">
        <v>8.4111230689999997E-2</v>
      </c>
      <c r="D3" s="25">
        <v>0.23786486339999999</v>
      </c>
      <c r="E3" s="25">
        <v>6.3368226050000004E-2</v>
      </c>
      <c r="F3" s="25">
        <v>-1.9604684000000002E-4</v>
      </c>
      <c r="G3" s="25">
        <v>5.4589561300000004E-3</v>
      </c>
      <c r="H3" s="25">
        <v>7.4545513399999997E-3</v>
      </c>
      <c r="I3" s="25">
        <v>1.7398011300000002E-2</v>
      </c>
      <c r="J3" s="16">
        <v>5.8999999999999997E-2</v>
      </c>
      <c r="K3" s="15">
        <v>1</v>
      </c>
      <c r="L3" s="15" t="s">
        <v>52</v>
      </c>
    </row>
    <row r="4" spans="1:17" x14ac:dyDescent="0.3">
      <c r="A4" s="31"/>
      <c r="B4" s="14" t="s">
        <v>21</v>
      </c>
      <c r="C4" s="25">
        <v>0.63402027559999996</v>
      </c>
      <c r="D4" s="25">
        <v>-0.6575179067000001</v>
      </c>
      <c r="E4" s="25">
        <v>0.61745891850000001</v>
      </c>
      <c r="F4" s="25">
        <v>-6.9912497000000004E-2</v>
      </c>
      <c r="G4" s="25">
        <v>0.17948430360000001</v>
      </c>
      <c r="H4" s="25">
        <v>7.1227501789999995E-2</v>
      </c>
      <c r="I4" s="25">
        <v>0.2216270099</v>
      </c>
      <c r="J4" s="16">
        <v>0.14199999999999999</v>
      </c>
      <c r="K4" s="15">
        <v>0</v>
      </c>
      <c r="L4" s="15" t="s">
        <v>53</v>
      </c>
    </row>
    <row r="5" spans="1:17" x14ac:dyDescent="0.3">
      <c r="A5" s="31" t="s">
        <v>24</v>
      </c>
      <c r="B5" s="14" t="s">
        <v>17</v>
      </c>
      <c r="C5" s="25">
        <v>0.22232164979999999</v>
      </c>
      <c r="D5" s="25">
        <v>-4.0625225929999995E-2</v>
      </c>
      <c r="E5" s="25">
        <v>0.19220256549999998</v>
      </c>
      <c r="F5" s="25">
        <v>4.2564791069999997E-2</v>
      </c>
      <c r="G5" s="25">
        <v>4.7387956900000004E-3</v>
      </c>
      <c r="H5" s="25">
        <v>0.11812454759999999</v>
      </c>
      <c r="I5" s="25">
        <v>0.174517852</v>
      </c>
      <c r="J5" s="16">
        <v>0.10199999999999999</v>
      </c>
      <c r="K5" s="15">
        <v>1</v>
      </c>
      <c r="L5" s="15" t="s">
        <v>54</v>
      </c>
    </row>
    <row r="6" spans="1:17" x14ac:dyDescent="0.3">
      <c r="A6" s="31"/>
      <c r="B6" s="14" t="s">
        <v>22</v>
      </c>
      <c r="C6" s="25">
        <v>0.25493827159999999</v>
      </c>
      <c r="D6" s="25">
        <v>-8.6124283619999992E-2</v>
      </c>
      <c r="E6" s="25">
        <v>0.52337094169999998</v>
      </c>
      <c r="F6" s="25">
        <v>4.2483660130000003E-2</v>
      </c>
      <c r="G6" s="25">
        <v>-8.7481962479999995E-2</v>
      </c>
      <c r="H6" s="25">
        <v>0.24564428549999998</v>
      </c>
      <c r="I6" s="25">
        <v>0.29163280339999997</v>
      </c>
      <c r="J6" s="16">
        <v>0.16900000000000001</v>
      </c>
      <c r="K6" s="15">
        <v>1</v>
      </c>
      <c r="L6" s="15" t="s">
        <v>55</v>
      </c>
    </row>
    <row r="7" spans="1:17" x14ac:dyDescent="0.3">
      <c r="B7" s="14"/>
      <c r="G7" s="23"/>
      <c r="H7" s="23"/>
      <c r="I7" s="23"/>
      <c r="J7" s="16"/>
      <c r="K7" s="16"/>
      <c r="L7" s="15"/>
    </row>
    <row r="8" spans="1:17" x14ac:dyDescent="0.3">
      <c r="B8" s="14"/>
      <c r="J8" s="16"/>
      <c r="K8" s="16"/>
      <c r="L8" s="15"/>
    </row>
    <row r="13" spans="1:17" x14ac:dyDescent="0.3">
      <c r="B13" s="24"/>
      <c r="C13" s="24"/>
      <c r="D13" s="24"/>
      <c r="E13" s="24"/>
      <c r="F13" s="24"/>
      <c r="G13" s="24"/>
      <c r="H13" s="24"/>
      <c r="J13" s="21"/>
      <c r="K13" s="21"/>
      <c r="L13" s="21"/>
      <c r="M13" s="21"/>
      <c r="N13" s="21"/>
      <c r="O13" s="21"/>
      <c r="P13" s="21"/>
      <c r="Q13" s="21"/>
    </row>
    <row r="14" spans="1:17" x14ac:dyDescent="0.3">
      <c r="B14" s="24"/>
      <c r="C14" s="24"/>
      <c r="D14" s="24"/>
      <c r="E14" s="24"/>
      <c r="F14" s="24"/>
      <c r="G14" s="24"/>
      <c r="H14" s="24"/>
      <c r="J14" s="21"/>
      <c r="K14" s="21"/>
      <c r="L14" s="21"/>
      <c r="M14" s="21"/>
      <c r="N14" s="21"/>
      <c r="O14" s="21"/>
      <c r="P14" s="21"/>
      <c r="Q14" s="21"/>
    </row>
    <row r="15" spans="1:17" x14ac:dyDescent="0.3">
      <c r="B15" s="24"/>
      <c r="C15" s="24"/>
      <c r="D15" s="24"/>
      <c r="E15" s="24"/>
      <c r="F15" s="24"/>
      <c r="G15" s="24"/>
      <c r="H15" s="24"/>
      <c r="J15" s="21"/>
      <c r="K15" s="21"/>
      <c r="L15" s="21"/>
      <c r="M15" s="21"/>
      <c r="N15" s="21"/>
      <c r="O15" s="21"/>
      <c r="P15" s="21"/>
      <c r="Q15" s="21"/>
    </row>
    <row r="16" spans="1:17" x14ac:dyDescent="0.3">
      <c r="B16" s="24"/>
      <c r="C16" s="24"/>
      <c r="D16" s="24"/>
      <c r="E16" s="24"/>
      <c r="F16" s="24"/>
      <c r="G16" s="24"/>
      <c r="H16" s="24"/>
      <c r="J16" s="21"/>
      <c r="K16" s="21"/>
      <c r="L16" s="21"/>
      <c r="M16" s="21"/>
      <c r="N16" s="21"/>
      <c r="O16" s="21"/>
      <c r="P16" s="21"/>
      <c r="Q16" s="21"/>
    </row>
    <row r="18" spans="2:2" x14ac:dyDescent="0.3">
      <c r="B18" s="15"/>
    </row>
    <row r="19" spans="2:2" x14ac:dyDescent="0.3">
      <c r="B19" s="15"/>
    </row>
    <row r="20" spans="2:2" x14ac:dyDescent="0.3">
      <c r="B20" s="15"/>
    </row>
    <row r="21" spans="2:2" x14ac:dyDescent="0.3">
      <c r="B21" s="15"/>
    </row>
    <row r="22" spans="2:2" x14ac:dyDescent="0.3">
      <c r="B22" s="15"/>
    </row>
  </sheetData>
  <mergeCells count="3">
    <mergeCell ref="C1:L1"/>
    <mergeCell ref="A3:A4"/>
    <mergeCell ref="A5: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ECCE-919F-47A0-857C-FC22B9B57B0C}">
  <dimension ref="A1:S30"/>
  <sheetViews>
    <sheetView topLeftCell="G1" workbookViewId="0">
      <selection activeCell="Q31" sqref="Q31"/>
    </sheetView>
  </sheetViews>
  <sheetFormatPr defaultRowHeight="14.4" x14ac:dyDescent="0.3"/>
  <cols>
    <col min="1" max="1" width="12.44140625" bestFit="1" customWidth="1"/>
    <col min="2" max="7" width="13.33203125" bestFit="1" customWidth="1"/>
    <col min="8" max="9" width="36" customWidth="1"/>
    <col min="10" max="10" width="29.5546875" customWidth="1"/>
    <col min="12" max="12" width="25.21875" bestFit="1" customWidth="1"/>
    <col min="13" max="13" width="48.88671875" bestFit="1" customWidth="1"/>
    <col min="14" max="14" width="18.21875" bestFit="1" customWidth="1"/>
    <col min="17" max="17" width="10" bestFit="1" customWidth="1"/>
    <col min="18" max="18" width="9.6640625" bestFit="1" customWidth="1"/>
    <col min="19" max="19" width="10" bestFit="1" customWidth="1"/>
  </cols>
  <sheetData>
    <row r="1" spans="1:19" x14ac:dyDescent="0.3">
      <c r="A1" s="31" t="s">
        <v>30</v>
      </c>
      <c r="B1" s="30" t="s">
        <v>66</v>
      </c>
      <c r="C1" s="30"/>
      <c r="D1" s="30"/>
      <c r="E1" s="30"/>
      <c r="F1" s="30"/>
      <c r="G1" s="30"/>
      <c r="H1" s="31" t="s">
        <v>31</v>
      </c>
      <c r="I1" s="31"/>
      <c r="J1" s="31"/>
      <c r="L1" s="29" t="s">
        <v>7</v>
      </c>
      <c r="M1" s="29"/>
      <c r="N1" s="29"/>
      <c r="O1" s="29"/>
    </row>
    <row r="2" spans="1:19" x14ac:dyDescent="0.3">
      <c r="A2" s="31"/>
      <c r="B2" s="30" t="s">
        <v>32</v>
      </c>
      <c r="C2" s="30"/>
      <c r="D2" s="30" t="s">
        <v>33</v>
      </c>
      <c r="E2" s="30"/>
      <c r="F2" s="30" t="s">
        <v>34</v>
      </c>
      <c r="G2" s="30"/>
      <c r="H2" s="31" t="s">
        <v>32</v>
      </c>
      <c r="I2" s="31" t="s">
        <v>33</v>
      </c>
      <c r="J2" s="31" t="s">
        <v>34</v>
      </c>
      <c r="M2" s="5" t="s">
        <v>18</v>
      </c>
      <c r="N2" s="5" t="s">
        <v>25</v>
      </c>
      <c r="O2" s="5" t="s">
        <v>26</v>
      </c>
    </row>
    <row r="3" spans="1:19" x14ac:dyDescent="0.3">
      <c r="A3" s="31"/>
      <c r="B3" s="10" t="s">
        <v>35</v>
      </c>
      <c r="C3" s="10" t="s">
        <v>36</v>
      </c>
      <c r="D3" s="10" t="s">
        <v>35</v>
      </c>
      <c r="E3" s="10" t="s">
        <v>36</v>
      </c>
      <c r="F3" s="10" t="s">
        <v>35</v>
      </c>
      <c r="G3" s="10" t="s">
        <v>36</v>
      </c>
      <c r="H3" s="31"/>
      <c r="I3" s="31"/>
      <c r="J3" s="31"/>
      <c r="L3" s="1" t="s">
        <v>8</v>
      </c>
      <c r="M3" s="6">
        <v>-0.41099999999999998</v>
      </c>
      <c r="N3" s="8">
        <v>-0.64470000000000005</v>
      </c>
      <c r="O3" s="6">
        <v>-0.1202</v>
      </c>
    </row>
    <row r="4" spans="1:19" x14ac:dyDescent="0.3">
      <c r="A4" s="32" t="s">
        <v>0</v>
      </c>
      <c r="B4" s="18">
        <v>1.4536220879999999</v>
      </c>
      <c r="C4" s="18">
        <v>1.4651539490000001</v>
      </c>
      <c r="D4" s="18">
        <v>1.552796643</v>
      </c>
      <c r="E4" s="18">
        <v>1.473539841</v>
      </c>
      <c r="F4" s="18">
        <v>3.647435014</v>
      </c>
      <c r="G4" s="18">
        <v>3.2090991</v>
      </c>
      <c r="H4" s="12">
        <v>7.9331910000000512E-3</v>
      </c>
      <c r="I4" s="12">
        <v>-5.1041327500000101E-2</v>
      </c>
      <c r="J4" s="12">
        <v>-0.1201764835</v>
      </c>
      <c r="L4" s="1" t="s">
        <v>9</v>
      </c>
      <c r="M4" s="8">
        <v>3.1897000000000002</v>
      </c>
      <c r="N4" s="8">
        <v>0.2351</v>
      </c>
      <c r="O4" s="6">
        <v>1.6101000000000001</v>
      </c>
      <c r="Q4" s="22"/>
      <c r="R4" s="22"/>
      <c r="S4" s="22"/>
    </row>
    <row r="5" spans="1:19" x14ac:dyDescent="0.3">
      <c r="A5" s="32"/>
      <c r="B5" s="18">
        <v>1.380948659</v>
      </c>
      <c r="C5" s="18">
        <v>1.6179591579999999</v>
      </c>
      <c r="D5" s="18">
        <v>1.4350409159999999</v>
      </c>
      <c r="E5" s="18">
        <v>1.5624636789999999</v>
      </c>
      <c r="F5" s="18">
        <v>2.4121438369999999</v>
      </c>
      <c r="G5" s="18">
        <v>3.9750273649999999</v>
      </c>
      <c r="H5" s="12">
        <v>0.17162875399999999</v>
      </c>
      <c r="I5" s="12">
        <v>8.8793818999999996E-2</v>
      </c>
      <c r="J5" s="12">
        <v>0.64792302400000001</v>
      </c>
      <c r="L5" s="1" t="s">
        <v>10</v>
      </c>
      <c r="M5" s="6">
        <v>4.5130000000000003E-2</v>
      </c>
      <c r="N5" s="8">
        <v>-1.4500000000000001E-2</v>
      </c>
      <c r="O5" s="6">
        <v>0.53044000000000002</v>
      </c>
      <c r="Q5" s="22"/>
      <c r="R5" s="22"/>
      <c r="S5" s="22"/>
    </row>
    <row r="6" spans="1:19" x14ac:dyDescent="0.3">
      <c r="A6" s="32"/>
      <c r="B6" s="18">
        <v>2.0245533280000001</v>
      </c>
      <c r="C6" s="18">
        <v>1.6055210900000001</v>
      </c>
      <c r="D6" s="18">
        <v>1.3968472359999999</v>
      </c>
      <c r="E6" s="18">
        <v>1.557694004</v>
      </c>
      <c r="F6" s="18">
        <v>2.3227374570000001</v>
      </c>
      <c r="G6" s="18">
        <v>3.9467446750000001</v>
      </c>
      <c r="H6" s="12">
        <v>-0.20697515460000002</v>
      </c>
      <c r="I6" s="12">
        <v>0.11514986300000001</v>
      </c>
      <c r="J6" s="12">
        <v>0.69917812400000001</v>
      </c>
      <c r="L6" s="1" t="s">
        <v>11</v>
      </c>
      <c r="M6" s="6">
        <v>-2.01E-2</v>
      </c>
      <c r="N6" s="6">
        <v>-0.27660000000000001</v>
      </c>
      <c r="O6" s="6">
        <v>6.8099999999999994E-2</v>
      </c>
      <c r="Q6" s="22"/>
      <c r="R6" s="22"/>
      <c r="S6" s="22"/>
    </row>
    <row r="7" spans="1:19" x14ac:dyDescent="0.3">
      <c r="A7" s="32" t="s">
        <v>1</v>
      </c>
      <c r="B7" s="18">
        <v>2.209541744</v>
      </c>
      <c r="C7" s="18">
        <v>9.2573217799999998</v>
      </c>
      <c r="D7" s="18">
        <v>2.7813091160000001</v>
      </c>
      <c r="E7" s="18">
        <v>1.913383863</v>
      </c>
      <c r="F7" s="18">
        <v>2.6893954959999999</v>
      </c>
      <c r="G7" s="18">
        <v>6.1891836749999998</v>
      </c>
      <c r="H7" s="12">
        <v>3.1897021429999999</v>
      </c>
      <c r="I7" s="12">
        <v>-0.3120563797</v>
      </c>
      <c r="J7" s="12">
        <v>1.3013289349999999</v>
      </c>
      <c r="L7" s="1" t="s">
        <v>12</v>
      </c>
      <c r="M7" s="6">
        <v>0.18410000000000001</v>
      </c>
      <c r="N7" s="6">
        <v>8.2699999999999996E-2</v>
      </c>
      <c r="O7" s="6">
        <v>1.1616</v>
      </c>
      <c r="Q7" s="22"/>
      <c r="R7" s="22"/>
      <c r="S7" s="22"/>
    </row>
    <row r="8" spans="1:19" x14ac:dyDescent="0.3">
      <c r="A8" s="32"/>
      <c r="B8" s="18">
        <v>2.3680219949999999</v>
      </c>
      <c r="C8" s="18">
        <v>7.5424741940000004</v>
      </c>
      <c r="D8" s="18">
        <v>2.5197498939999998</v>
      </c>
      <c r="E8" s="18">
        <v>1.794616108</v>
      </c>
      <c r="F8" s="18">
        <v>2.5913384910000001</v>
      </c>
      <c r="G8" s="18">
        <v>5.8444615249999998</v>
      </c>
      <c r="H8" s="12">
        <v>2.1851368830000002</v>
      </c>
      <c r="I8" s="12">
        <v>-0.28778006430000003</v>
      </c>
      <c r="J8" s="12">
        <v>1.255383288</v>
      </c>
      <c r="L8" s="1" t="s">
        <v>49</v>
      </c>
      <c r="M8" s="6">
        <v>-0.20699999999999999</v>
      </c>
      <c r="N8" s="6">
        <v>-0.64470000000000005</v>
      </c>
      <c r="O8" s="6">
        <v>-0.1202</v>
      </c>
      <c r="Q8" s="22"/>
      <c r="R8" s="22"/>
      <c r="S8" s="22"/>
    </row>
    <row r="9" spans="1:19" x14ac:dyDescent="0.3">
      <c r="A9" s="32"/>
      <c r="B9" s="18">
        <v>2.300759293</v>
      </c>
      <c r="C9" s="18">
        <v>6.8910835769999998</v>
      </c>
      <c r="D9" s="18">
        <v>2.4895700409999999</v>
      </c>
      <c r="E9" s="18">
        <v>1.884017284</v>
      </c>
      <c r="F9" s="18">
        <v>2.4768161129999999</v>
      </c>
      <c r="G9" s="18">
        <v>6.0026272880000002</v>
      </c>
      <c r="H9" s="12">
        <v>1.9951345190000001</v>
      </c>
      <c r="I9" s="12">
        <v>-0.24323587889999998</v>
      </c>
      <c r="J9" s="12">
        <v>1.4235256129999998</v>
      </c>
      <c r="L9" s="1" t="s">
        <v>50</v>
      </c>
      <c r="M9" s="6">
        <v>0.43680000000000002</v>
      </c>
      <c r="N9" s="6">
        <v>0.2351</v>
      </c>
      <c r="O9" s="6">
        <v>1.6101000000000001</v>
      </c>
      <c r="Q9" s="22"/>
      <c r="R9" s="22"/>
      <c r="S9" s="22"/>
    </row>
    <row r="10" spans="1:19" x14ac:dyDescent="0.3">
      <c r="A10" s="32"/>
      <c r="B10" s="18">
        <v>2.1509210090000002</v>
      </c>
      <c r="C10" s="18">
        <v>4.5552846020000004</v>
      </c>
      <c r="D10" s="18">
        <v>3.1199754799999999</v>
      </c>
      <c r="E10" s="18">
        <v>2.3723948749999999</v>
      </c>
      <c r="F10" s="18">
        <v>2.4489557689999999</v>
      </c>
      <c r="G10" s="18">
        <v>5.9194709239999996</v>
      </c>
      <c r="H10" s="12">
        <v>1.1178297960000001</v>
      </c>
      <c r="I10" s="12">
        <v>-0.23961105119999998</v>
      </c>
      <c r="J10" s="12">
        <v>1.417140807</v>
      </c>
      <c r="L10" s="1" t="s">
        <v>29</v>
      </c>
      <c r="M10" t="s">
        <v>48</v>
      </c>
      <c r="N10" s="2" t="s">
        <v>37</v>
      </c>
      <c r="O10" s="2" t="s">
        <v>37</v>
      </c>
      <c r="Q10" s="22"/>
      <c r="R10" s="22"/>
      <c r="S10" s="22"/>
    </row>
    <row r="11" spans="1:19" x14ac:dyDescent="0.3">
      <c r="A11" s="32" t="s">
        <v>2</v>
      </c>
      <c r="B11" s="18">
        <v>2.9996636680000002</v>
      </c>
      <c r="C11" s="18">
        <v>2.511191175</v>
      </c>
      <c r="D11" s="18">
        <v>21.445630189999999</v>
      </c>
      <c r="E11" s="18">
        <v>13.62479553</v>
      </c>
      <c r="F11" s="18">
        <v>12.99929523</v>
      </c>
      <c r="G11" s="18">
        <v>33.929669009999998</v>
      </c>
      <c r="H11" s="12">
        <v>-0.16284242070000002</v>
      </c>
      <c r="I11" s="12">
        <v>-0.36468196959999999</v>
      </c>
      <c r="J11" s="12">
        <v>1.610116042</v>
      </c>
      <c r="Q11" s="22"/>
      <c r="R11" s="22"/>
      <c r="S11" s="22"/>
    </row>
    <row r="12" spans="1:19" x14ac:dyDescent="0.3">
      <c r="A12" s="32"/>
      <c r="B12" s="18">
        <v>3.5659627359999999</v>
      </c>
      <c r="C12" s="18">
        <v>2.100522781</v>
      </c>
      <c r="D12" s="18">
        <v>22.22715745</v>
      </c>
      <c r="E12" s="18">
        <v>15.6184914</v>
      </c>
      <c r="F12" s="18">
        <v>11.740675080000001</v>
      </c>
      <c r="G12" s="18">
        <v>27.010805149999999</v>
      </c>
      <c r="H12" s="12">
        <v>-0.4109521223</v>
      </c>
      <c r="I12" s="12">
        <v>-0.29732394099999998</v>
      </c>
      <c r="J12" s="12">
        <v>1.3006177210000001</v>
      </c>
      <c r="L12" s="30" t="s">
        <v>62</v>
      </c>
      <c r="M12" s="30"/>
      <c r="N12" s="30"/>
      <c r="Q12" s="22"/>
      <c r="R12" s="22"/>
      <c r="S12" s="22"/>
    </row>
    <row r="13" spans="1:19" x14ac:dyDescent="0.3">
      <c r="A13" s="32" t="s">
        <v>3</v>
      </c>
      <c r="B13" s="18">
        <v>2.074033155</v>
      </c>
      <c r="C13" s="18">
        <v>2.7569356549999999</v>
      </c>
      <c r="D13" s="18">
        <v>4.9242973509999999</v>
      </c>
      <c r="E13" s="18">
        <v>5.0591671370000002</v>
      </c>
      <c r="F13" s="18">
        <v>7.9031915499999998</v>
      </c>
      <c r="G13" s="18">
        <v>16.606360120000002</v>
      </c>
      <c r="H13" s="12">
        <v>0.329263058</v>
      </c>
      <c r="I13" s="12">
        <v>2.7388636000000001E-2</v>
      </c>
      <c r="J13" s="12">
        <v>1.1012220209999999</v>
      </c>
      <c r="L13" s="15"/>
      <c r="M13" s="10" t="s">
        <v>56</v>
      </c>
      <c r="N13" s="10" t="s">
        <v>57</v>
      </c>
      <c r="Q13" s="22"/>
      <c r="R13" s="22"/>
      <c r="S13" s="22"/>
    </row>
    <row r="14" spans="1:19" x14ac:dyDescent="0.3">
      <c r="A14" s="32"/>
      <c r="B14" s="18">
        <v>2.1928484369999999</v>
      </c>
      <c r="C14" s="18">
        <v>2.3326834700000001</v>
      </c>
      <c r="D14" s="18">
        <v>6.0831659089999999</v>
      </c>
      <c r="E14" s="18">
        <v>5.8003483239999998</v>
      </c>
      <c r="F14" s="18">
        <v>8.5842123909999994</v>
      </c>
      <c r="G14" s="18">
        <v>18.727979690000002</v>
      </c>
      <c r="H14" s="12">
        <v>6.3768672000000096E-2</v>
      </c>
      <c r="I14" s="12">
        <v>-4.6491841499999999E-2</v>
      </c>
      <c r="J14" s="12">
        <v>1.1816771109999999</v>
      </c>
      <c r="L14" s="14" t="s">
        <v>63</v>
      </c>
      <c r="M14" s="15">
        <v>1</v>
      </c>
      <c r="N14" s="15" t="s">
        <v>69</v>
      </c>
      <c r="Q14" s="22"/>
      <c r="R14" s="22"/>
      <c r="S14" s="22"/>
    </row>
    <row r="15" spans="1:19" x14ac:dyDescent="0.3">
      <c r="A15" s="32"/>
      <c r="B15" s="18">
        <v>2.0573707739999998</v>
      </c>
      <c r="C15" s="18">
        <v>2.9559907619999999</v>
      </c>
      <c r="D15" s="18">
        <v>5.1967963490000004</v>
      </c>
      <c r="E15" s="18">
        <v>4.5530558619999999</v>
      </c>
      <c r="F15" s="18">
        <v>8.5267932050000006</v>
      </c>
      <c r="G15" s="18">
        <v>14.69582303</v>
      </c>
      <c r="H15" s="12">
        <v>0.43678076900000001</v>
      </c>
      <c r="I15" s="12">
        <v>-0.12387256369999999</v>
      </c>
      <c r="J15" s="12">
        <v>0.72348767899999999</v>
      </c>
      <c r="L15" s="14" t="s">
        <v>64</v>
      </c>
      <c r="M15" s="15">
        <v>1</v>
      </c>
      <c r="N15" s="15" t="s">
        <v>68</v>
      </c>
      <c r="Q15" s="22"/>
      <c r="R15" s="22"/>
      <c r="S15" s="22"/>
    </row>
    <row r="16" spans="1:19" x14ac:dyDescent="0.3">
      <c r="A16" s="32" t="s">
        <v>4</v>
      </c>
      <c r="B16" s="18">
        <v>2.6598401009999999</v>
      </c>
      <c r="C16" s="18">
        <v>2.7164364390000002</v>
      </c>
      <c r="D16" s="18">
        <v>5.4019635910000003</v>
      </c>
      <c r="E16" s="18">
        <v>5.4510251859999999</v>
      </c>
      <c r="F16" s="18">
        <v>25.39613392</v>
      </c>
      <c r="G16" s="18">
        <v>25.16540582</v>
      </c>
      <c r="H16" s="12">
        <v>2.1278097999999898E-2</v>
      </c>
      <c r="I16" s="12">
        <v>9.0821780000000293E-3</v>
      </c>
      <c r="J16" s="12">
        <v>-9.0851664000000196E-3</v>
      </c>
      <c r="L16" s="14" t="s">
        <v>65</v>
      </c>
      <c r="M16" s="20">
        <v>1</v>
      </c>
      <c r="N16" s="15" t="s">
        <v>67</v>
      </c>
      <c r="Q16" s="22"/>
      <c r="R16" s="22"/>
      <c r="S16" s="22"/>
    </row>
    <row r="17" spans="1:19" x14ac:dyDescent="0.3">
      <c r="A17" s="32"/>
      <c r="B17" s="18">
        <v>3.0287384180000001</v>
      </c>
      <c r="C17" s="18">
        <v>3.0713955290000001</v>
      </c>
      <c r="D17" s="18">
        <v>4.6007798490000003</v>
      </c>
      <c r="E17" s="18">
        <v>5.1657981550000001</v>
      </c>
      <c r="F17" s="18">
        <v>29.167149380000001</v>
      </c>
      <c r="G17" s="18">
        <v>28.928240930000001</v>
      </c>
      <c r="H17" s="12">
        <v>1.4084118999999999E-2</v>
      </c>
      <c r="I17" s="12">
        <v>0.12280924600000001</v>
      </c>
      <c r="J17" s="12">
        <v>-8.1910114000000103E-3</v>
      </c>
      <c r="Q17" s="22"/>
      <c r="R17" s="22"/>
      <c r="S17" s="22"/>
    </row>
    <row r="18" spans="1:19" x14ac:dyDescent="0.3">
      <c r="A18" s="32"/>
      <c r="B18" s="18">
        <v>2.849934862</v>
      </c>
      <c r="C18" s="18">
        <v>2.9331307619999998</v>
      </c>
      <c r="D18" s="18">
        <v>4.1198918459999998</v>
      </c>
      <c r="E18" s="18">
        <v>4.2695551270000003</v>
      </c>
      <c r="F18" s="18">
        <v>28.700817369999999</v>
      </c>
      <c r="G18" s="18">
        <v>28.433252809999999</v>
      </c>
      <c r="H18" s="12">
        <v>2.9192211000000003E-2</v>
      </c>
      <c r="I18" s="12">
        <v>3.6326993000000002E-2</v>
      </c>
      <c r="J18" s="12">
        <v>-9.3225413999999795E-3</v>
      </c>
      <c r="Q18" s="22"/>
      <c r="R18" s="22"/>
      <c r="S18" s="22"/>
    </row>
    <row r="19" spans="1:19" x14ac:dyDescent="0.3">
      <c r="A19" s="32"/>
      <c r="B19" s="18">
        <v>2.7854344279999999</v>
      </c>
      <c r="C19" s="18">
        <v>2.9111496200000002</v>
      </c>
      <c r="D19" s="18">
        <v>5.3197311379999999</v>
      </c>
      <c r="E19" s="18">
        <v>6.5706522400000003</v>
      </c>
      <c r="F19" s="18">
        <v>24.479716280000002</v>
      </c>
      <c r="G19" s="18">
        <v>23.2075301</v>
      </c>
      <c r="H19" s="12">
        <v>4.5133065E-2</v>
      </c>
      <c r="I19" s="12">
        <v>0.23514742900000002</v>
      </c>
      <c r="J19" s="12">
        <v>-5.1968992299999996E-2</v>
      </c>
      <c r="Q19" s="22"/>
      <c r="R19" s="22"/>
      <c r="S19" s="22"/>
    </row>
    <row r="20" spans="1:19" x14ac:dyDescent="0.3">
      <c r="A20" s="32"/>
      <c r="B20" s="18">
        <v>3.177115014</v>
      </c>
      <c r="C20" s="18">
        <v>3.094553211</v>
      </c>
      <c r="D20" s="18">
        <v>6.7317589829999998</v>
      </c>
      <c r="E20" s="18">
        <v>7.7093878370000004</v>
      </c>
      <c r="F20" s="18">
        <v>38.091643580000003</v>
      </c>
      <c r="G20" s="18">
        <v>36.934489910000003</v>
      </c>
      <c r="H20" s="12">
        <v>-2.5986406600000001E-2</v>
      </c>
      <c r="I20" s="12">
        <v>0.14522636</v>
      </c>
      <c r="J20" s="12">
        <v>-3.0378150199999999E-2</v>
      </c>
      <c r="Q20" s="22"/>
      <c r="R20" s="22"/>
      <c r="S20" s="22"/>
    </row>
    <row r="21" spans="1:19" x14ac:dyDescent="0.3">
      <c r="A21" s="32"/>
      <c r="B21" s="18">
        <v>2.9769296500000002</v>
      </c>
      <c r="C21" s="18">
        <v>3.4500812330000001</v>
      </c>
      <c r="D21" s="18">
        <v>6.402756589</v>
      </c>
      <c r="E21" s="18">
        <v>6.0661663250000002</v>
      </c>
      <c r="F21" s="18">
        <v>32.947120820000002</v>
      </c>
      <c r="G21" s="18">
        <v>33.207165779999997</v>
      </c>
      <c r="H21" s="12">
        <v>0.15893945700000001</v>
      </c>
      <c r="I21" s="12">
        <v>-5.2569586000000001E-2</v>
      </c>
      <c r="J21" s="12">
        <v>7.892798000000029E-3</v>
      </c>
      <c r="Q21" s="22"/>
      <c r="R21" s="22"/>
      <c r="S21" s="22"/>
    </row>
    <row r="22" spans="1:19" x14ac:dyDescent="0.3">
      <c r="A22" s="32" t="s">
        <v>5</v>
      </c>
      <c r="B22" s="18">
        <v>4.897256992</v>
      </c>
      <c r="C22" s="18">
        <v>3.156342338</v>
      </c>
      <c r="D22" s="18">
        <v>14.115421019999999</v>
      </c>
      <c r="E22" s="18">
        <v>5.0154245900000003</v>
      </c>
      <c r="F22" s="18">
        <v>13.52214596</v>
      </c>
      <c r="G22" s="18">
        <v>17.534713870000001</v>
      </c>
      <c r="H22" s="12">
        <v>-0.35548770599999996</v>
      </c>
      <c r="I22" s="12">
        <v>-0.64468473290000006</v>
      </c>
      <c r="J22" s="12">
        <v>0.29674046700000001</v>
      </c>
      <c r="Q22" s="22"/>
      <c r="R22" s="22"/>
      <c r="S22" s="22"/>
    </row>
    <row r="23" spans="1:19" x14ac:dyDescent="0.3">
      <c r="A23" s="32"/>
      <c r="B23" s="18">
        <v>5.3156539829999998</v>
      </c>
      <c r="C23" s="18">
        <v>5.4765105399999996</v>
      </c>
      <c r="D23" s="18">
        <v>19.411176569999999</v>
      </c>
      <c r="E23" s="18">
        <v>10.21512066</v>
      </c>
      <c r="F23" s="18">
        <v>14.34736661</v>
      </c>
      <c r="G23" s="18">
        <v>17.91922375</v>
      </c>
      <c r="H23" s="12">
        <v>3.0260915999999999E-2</v>
      </c>
      <c r="I23" s="12">
        <v>-0.47375056700000001</v>
      </c>
      <c r="J23" s="12">
        <v>0.248955592</v>
      </c>
      <c r="Q23" s="22"/>
      <c r="R23" s="22"/>
      <c r="S23" s="22"/>
    </row>
    <row r="24" spans="1:19" x14ac:dyDescent="0.3">
      <c r="A24" s="32"/>
      <c r="B24" s="18">
        <v>3.5135398869999999</v>
      </c>
      <c r="C24" s="18">
        <v>3.096838741</v>
      </c>
      <c r="D24" s="18">
        <v>9.221604761</v>
      </c>
      <c r="E24" s="18">
        <v>5.878239271</v>
      </c>
      <c r="F24" s="18">
        <v>15.200695140000001</v>
      </c>
      <c r="G24" s="18">
        <v>20.332377999999999</v>
      </c>
      <c r="H24" s="12">
        <v>-0.11859866670000001</v>
      </c>
      <c r="I24" s="12">
        <v>-0.36255788189999999</v>
      </c>
      <c r="J24" s="12">
        <v>0.337595276</v>
      </c>
      <c r="Q24" s="22"/>
      <c r="R24" s="22"/>
      <c r="S24" s="22"/>
    </row>
    <row r="25" spans="1:19" x14ac:dyDescent="0.3">
      <c r="A25" s="32" t="s">
        <v>6</v>
      </c>
      <c r="B25" s="18">
        <v>2.1850630660000001</v>
      </c>
      <c r="C25" s="18">
        <v>2.4221870069999998</v>
      </c>
      <c r="D25" s="18">
        <v>1.914201646</v>
      </c>
      <c r="E25" s="18">
        <v>1.982522305</v>
      </c>
      <c r="F25" s="18">
        <v>15.58867697</v>
      </c>
      <c r="G25" s="18">
        <v>24.473365449999999</v>
      </c>
      <c r="H25" s="12">
        <v>0.108520411</v>
      </c>
      <c r="I25" s="12">
        <v>3.5691463999999902E-2</v>
      </c>
      <c r="J25" s="12">
        <v>0.56994499900000006</v>
      </c>
      <c r="Q25" s="22"/>
      <c r="R25" s="22"/>
      <c r="S25" s="22"/>
    </row>
    <row r="26" spans="1:19" x14ac:dyDescent="0.3">
      <c r="A26" s="32"/>
      <c r="B26" s="18">
        <v>1.985017048</v>
      </c>
      <c r="C26" s="18">
        <v>2.1481051849999999</v>
      </c>
      <c r="D26" s="18">
        <v>1.747304296</v>
      </c>
      <c r="E26" s="18">
        <v>1.899511615</v>
      </c>
      <c r="F26" s="18">
        <v>15.47625614</v>
      </c>
      <c r="G26" s="18">
        <v>21.566107179999999</v>
      </c>
      <c r="H26" s="12">
        <v>8.2159565000000004E-2</v>
      </c>
      <c r="I26" s="12">
        <v>8.7109794999999893E-2</v>
      </c>
      <c r="J26" s="12">
        <v>0.39349639799999997</v>
      </c>
      <c r="Q26" s="22"/>
      <c r="R26" s="22"/>
      <c r="S26" s="22"/>
    </row>
    <row r="27" spans="1:19" x14ac:dyDescent="0.3">
      <c r="A27" s="32"/>
      <c r="B27" s="18">
        <v>1.908716949</v>
      </c>
      <c r="C27" s="18">
        <v>2.2679885720000001</v>
      </c>
      <c r="D27" s="18">
        <v>1.668679045</v>
      </c>
      <c r="E27" s="18">
        <v>1.8343366830000001</v>
      </c>
      <c r="F27" s="18">
        <v>12.10529071</v>
      </c>
      <c r="G27" s="18">
        <v>20.567104929999999</v>
      </c>
      <c r="H27" s="12">
        <v>0.18822676799999999</v>
      </c>
      <c r="I27" s="12">
        <v>9.9274715999999999E-2</v>
      </c>
      <c r="J27" s="12">
        <v>0.69901784500000008</v>
      </c>
      <c r="Q27" s="22"/>
      <c r="R27" s="22"/>
      <c r="S27" s="22"/>
    </row>
    <row r="28" spans="1:19" x14ac:dyDescent="0.3">
      <c r="A28" s="32"/>
      <c r="B28" s="18">
        <v>2.1276111649999998</v>
      </c>
      <c r="C28" s="18">
        <v>2.4348447819999999</v>
      </c>
      <c r="D28" s="18">
        <v>1.783203286</v>
      </c>
      <c r="E28" s="18">
        <v>1.907035729</v>
      </c>
      <c r="F28" s="18">
        <v>16.170532779999998</v>
      </c>
      <c r="G28" s="18">
        <v>24.747994349999999</v>
      </c>
      <c r="H28" s="12">
        <v>0.14440308599999999</v>
      </c>
      <c r="I28" s="12">
        <v>6.9443816999999908E-2</v>
      </c>
      <c r="J28" s="12">
        <v>0.530437783</v>
      </c>
      <c r="Q28" s="22"/>
      <c r="R28" s="22"/>
      <c r="S28" s="22"/>
    </row>
    <row r="29" spans="1:19" x14ac:dyDescent="0.3">
      <c r="A29" s="32"/>
      <c r="B29" s="18">
        <v>1.9722257320000001</v>
      </c>
      <c r="C29" s="18">
        <v>1.90778794</v>
      </c>
      <c r="D29" s="18">
        <v>1.721035852</v>
      </c>
      <c r="E29" s="18">
        <v>1.6960786999999999</v>
      </c>
      <c r="F29" s="18">
        <v>13.97993651</v>
      </c>
      <c r="G29" s="18">
        <v>20.369334670000001</v>
      </c>
      <c r="H29" s="12">
        <v>-3.2672625199999999E-2</v>
      </c>
      <c r="I29" s="12">
        <v>-1.45012389E-2</v>
      </c>
      <c r="J29" s="12">
        <v>0.45704056999999998</v>
      </c>
      <c r="Q29" s="22"/>
      <c r="R29" s="22"/>
      <c r="S29" s="22"/>
    </row>
    <row r="30" spans="1:19" x14ac:dyDescent="0.3">
      <c r="A30" s="32"/>
      <c r="B30" s="18">
        <v>1.9064892929999999</v>
      </c>
      <c r="C30" s="18">
        <v>1.9014799360000001</v>
      </c>
      <c r="D30" s="18">
        <v>1.704621427</v>
      </c>
      <c r="E30" s="18">
        <v>1.753213208</v>
      </c>
      <c r="F30" s="18">
        <v>13.434710340000001</v>
      </c>
      <c r="G30" s="18">
        <v>19.16364222</v>
      </c>
      <c r="H30" s="12">
        <v>-2.6275298999999604E-3</v>
      </c>
      <c r="I30" s="12">
        <v>2.8505908000000101E-2</v>
      </c>
      <c r="J30" s="12">
        <v>0.42642764399999999</v>
      </c>
      <c r="Q30" s="22"/>
      <c r="R30" s="22"/>
      <c r="S30" s="22"/>
    </row>
  </sheetData>
  <mergeCells count="18">
    <mergeCell ref="A22:A24"/>
    <mergeCell ref="A25:A30"/>
    <mergeCell ref="A4:A6"/>
    <mergeCell ref="A7:A10"/>
    <mergeCell ref="A1:A3"/>
    <mergeCell ref="A11:A12"/>
    <mergeCell ref="A13:A15"/>
    <mergeCell ref="A16:A21"/>
    <mergeCell ref="L12:N12"/>
    <mergeCell ref="D2:E2"/>
    <mergeCell ref="F2:G2"/>
    <mergeCell ref="L1:O1"/>
    <mergeCell ref="H2:H3"/>
    <mergeCell ref="I2:I3"/>
    <mergeCell ref="J2:J3"/>
    <mergeCell ref="B1:G1"/>
    <mergeCell ref="H1:J1"/>
    <mergeCell ref="B2:C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AC11-9F68-4517-BE34-6A2B1A50C5D4}">
  <dimension ref="A1:I29"/>
  <sheetViews>
    <sheetView workbookViewId="0">
      <selection activeCell="F30" sqref="F30"/>
    </sheetView>
  </sheetViews>
  <sheetFormatPr defaultRowHeight="14.4" x14ac:dyDescent="0.3"/>
  <cols>
    <col min="1" max="1" width="13.77734375" style="13" customWidth="1"/>
    <col min="2" max="3" width="45.5546875" style="13" customWidth="1"/>
    <col min="4" max="4" width="8.88671875" style="13"/>
    <col min="5" max="5" width="25" style="13" bestFit="1" customWidth="1"/>
    <col min="6" max="6" width="33.33203125" style="13" bestFit="1" customWidth="1"/>
    <col min="7" max="7" width="17.5546875" style="13" bestFit="1" customWidth="1"/>
    <col min="8" max="10" width="8.88671875" style="13"/>
    <col min="11" max="11" width="14.109375" style="13" bestFit="1" customWidth="1"/>
    <col min="12" max="16384" width="8.88671875" style="13"/>
  </cols>
  <sheetData>
    <row r="1" spans="1:9" x14ac:dyDescent="0.3">
      <c r="A1" s="31" t="s">
        <v>30</v>
      </c>
      <c r="B1" s="31" t="s">
        <v>31</v>
      </c>
      <c r="C1" s="31"/>
      <c r="E1" s="30" t="s">
        <v>7</v>
      </c>
      <c r="F1" s="30"/>
      <c r="G1" s="30"/>
    </row>
    <row r="2" spans="1:9" x14ac:dyDescent="0.3">
      <c r="A2" s="31"/>
      <c r="B2" s="9" t="s">
        <v>27</v>
      </c>
      <c r="C2" s="9" t="s">
        <v>28</v>
      </c>
      <c r="D2" s="9"/>
      <c r="F2" s="9" t="s">
        <v>27</v>
      </c>
      <c r="G2" s="9" t="s">
        <v>28</v>
      </c>
      <c r="I2" s="20"/>
    </row>
    <row r="3" spans="1:9" x14ac:dyDescent="0.3">
      <c r="A3" s="32" t="s">
        <v>0</v>
      </c>
      <c r="B3" s="6">
        <v>6.2146561224192709E-2</v>
      </c>
      <c r="C3" s="12">
        <v>0.14560837688386627</v>
      </c>
      <c r="E3" s="14" t="s">
        <v>8</v>
      </c>
      <c r="F3" s="16">
        <v>-0.28889999999999999</v>
      </c>
      <c r="G3" s="16">
        <v>-0.74399999999999999</v>
      </c>
      <c r="I3" s="20"/>
    </row>
    <row r="4" spans="1:9" x14ac:dyDescent="0.3">
      <c r="A4" s="32"/>
      <c r="B4" s="6">
        <v>7.6079542055251179E-2</v>
      </c>
      <c r="C4" s="12">
        <v>-0.2890270130280001</v>
      </c>
      <c r="E4" s="14" t="s">
        <v>9</v>
      </c>
      <c r="F4" s="16">
        <v>5.0902000000000003</v>
      </c>
      <c r="G4" s="16">
        <v>0.8206</v>
      </c>
      <c r="I4" s="20"/>
    </row>
    <row r="5" spans="1:9" x14ac:dyDescent="0.3">
      <c r="A5" s="32"/>
      <c r="B5" s="6">
        <v>-0.28886253581673688</v>
      </c>
      <c r="C5" s="12">
        <v>-0.53328916256643322</v>
      </c>
      <c r="E5" s="14" t="s">
        <v>10</v>
      </c>
      <c r="F5" s="16">
        <v>7.6100000000000001E-2</v>
      </c>
      <c r="G5" s="16">
        <v>-0.22339999999999999</v>
      </c>
      <c r="I5" s="20"/>
    </row>
    <row r="6" spans="1:9" x14ac:dyDescent="0.3">
      <c r="A6" s="32" t="s">
        <v>1</v>
      </c>
      <c r="B6" s="6">
        <v>5.0901824202120709</v>
      </c>
      <c r="C6" s="12">
        <v>0.82055771267138222</v>
      </c>
      <c r="E6" s="14" t="s">
        <v>11</v>
      </c>
      <c r="F6" s="16">
        <v>-1.55E-2</v>
      </c>
      <c r="G6" s="16">
        <v>-0.33979999999999999</v>
      </c>
      <c r="I6" s="20"/>
    </row>
    <row r="7" spans="1:9" x14ac:dyDescent="0.3">
      <c r="A7" s="32"/>
      <c r="B7" s="6">
        <v>3.4721254251150331</v>
      </c>
      <c r="C7" s="12">
        <v>0.41223751179175394</v>
      </c>
      <c r="E7" s="14" t="s">
        <v>12</v>
      </c>
      <c r="F7" s="16">
        <v>0.5756</v>
      </c>
      <c r="G7" s="16">
        <v>3.6799999999999999E-2</v>
      </c>
      <c r="I7" s="20"/>
    </row>
    <row r="8" spans="1:9" x14ac:dyDescent="0.3">
      <c r="A8" s="32"/>
      <c r="B8" s="6">
        <v>2.9578178126949433</v>
      </c>
      <c r="C8" s="12">
        <v>0.23585841315782319</v>
      </c>
      <c r="E8" s="1" t="s">
        <v>49</v>
      </c>
      <c r="F8" s="16">
        <v>-0.28889999999999999</v>
      </c>
      <c r="G8" s="16">
        <v>-0.74399999999999999</v>
      </c>
      <c r="I8" s="20"/>
    </row>
    <row r="9" spans="1:9" x14ac:dyDescent="0.3">
      <c r="A9" s="32"/>
      <c r="B9" s="6">
        <v>1.7851927610408773</v>
      </c>
      <c r="C9" s="12">
        <v>-0.12382853778294405</v>
      </c>
      <c r="E9" s="1" t="s">
        <v>50</v>
      </c>
      <c r="F9" s="16">
        <v>0.9577</v>
      </c>
      <c r="G9" s="16">
        <v>0.41220000000000001</v>
      </c>
      <c r="I9" s="20"/>
    </row>
    <row r="10" spans="1:9" x14ac:dyDescent="0.3">
      <c r="A10" s="32" t="s">
        <v>2</v>
      </c>
      <c r="B10" s="6">
        <v>0.31769844272825909</v>
      </c>
      <c r="C10" s="12">
        <v>-0.6792642296588034</v>
      </c>
      <c r="E10" s="14" t="s">
        <v>29</v>
      </c>
      <c r="F10" s="16" t="s">
        <v>47</v>
      </c>
      <c r="G10" s="16">
        <v>0.8206</v>
      </c>
      <c r="I10" s="20"/>
    </row>
    <row r="11" spans="1:9" x14ac:dyDescent="0.3">
      <c r="A11" s="32"/>
      <c r="B11" s="6">
        <v>-0.16170777386959798</v>
      </c>
      <c r="C11" s="12">
        <v>-0.74396099256357773</v>
      </c>
      <c r="I11" s="20"/>
    </row>
    <row r="12" spans="1:9" x14ac:dyDescent="0.3">
      <c r="A12" s="32" t="s">
        <v>3</v>
      </c>
      <c r="B12" s="6">
        <v>0.29382690477608892</v>
      </c>
      <c r="C12" s="12">
        <v>-0.36738571888042237</v>
      </c>
      <c r="E12" s="30" t="s">
        <v>62</v>
      </c>
      <c r="F12" s="30"/>
      <c r="G12" s="30"/>
      <c r="I12" s="20"/>
    </row>
    <row r="13" spans="1:9" x14ac:dyDescent="0.3">
      <c r="A13" s="32"/>
      <c r="B13" s="6">
        <v>0.11563667540575849</v>
      </c>
      <c r="C13" s="12">
        <v>-0.51240783223710507</v>
      </c>
      <c r="E13" s="15"/>
      <c r="F13" s="10" t="s">
        <v>56</v>
      </c>
      <c r="G13" s="10" t="s">
        <v>57</v>
      </c>
      <c r="I13" s="20"/>
    </row>
    <row r="14" spans="1:9" x14ac:dyDescent="0.3">
      <c r="A14" s="32"/>
      <c r="B14" s="6">
        <v>0.63992212666087278</v>
      </c>
      <c r="C14" s="12">
        <v>-0.16635274720321291</v>
      </c>
      <c r="E14" s="14" t="s">
        <v>58</v>
      </c>
      <c r="F14" s="15">
        <v>1</v>
      </c>
      <c r="G14" s="15" t="s">
        <v>60</v>
      </c>
      <c r="I14" s="20"/>
    </row>
    <row r="15" spans="1:9" x14ac:dyDescent="0.3">
      <c r="A15" s="32" t="s">
        <v>4</v>
      </c>
      <c r="B15" s="6">
        <v>1.2086151577837399E-2</v>
      </c>
      <c r="C15" s="12">
        <v>3.0641649024672545E-2</v>
      </c>
      <c r="E15" s="14" t="s">
        <v>59</v>
      </c>
      <c r="F15" s="15">
        <v>1</v>
      </c>
      <c r="G15" s="15" t="s">
        <v>61</v>
      </c>
      <c r="I15" s="20"/>
    </row>
    <row r="16" spans="1:9" x14ac:dyDescent="0.3">
      <c r="A16" s="32"/>
      <c r="B16" s="6">
        <v>-9.6833124670165069E-2</v>
      </c>
      <c r="C16" s="12">
        <v>2.2459092778151585E-2</v>
      </c>
      <c r="I16" s="20"/>
    </row>
    <row r="17" spans="1:9" x14ac:dyDescent="0.3">
      <c r="A17" s="32"/>
      <c r="B17" s="6">
        <v>-6.8846820666216505E-3</v>
      </c>
      <c r="C17" s="12">
        <v>3.8877186529249881E-2</v>
      </c>
      <c r="I17" s="20"/>
    </row>
    <row r="18" spans="1:9" x14ac:dyDescent="0.3">
      <c r="A18" s="32"/>
      <c r="B18" s="6">
        <v>-0.15383942047903587</v>
      </c>
      <c r="C18" s="12">
        <v>0.10242497985893323</v>
      </c>
      <c r="I18" s="20"/>
    </row>
    <row r="19" spans="1:9" x14ac:dyDescent="0.3">
      <c r="A19" s="32"/>
      <c r="B19" s="6">
        <v>-0.14950124504070472</v>
      </c>
      <c r="C19" s="12">
        <v>4.5293364940259548E-3</v>
      </c>
      <c r="I19" s="20"/>
    </row>
    <row r="20" spans="1:9" x14ac:dyDescent="0.3">
      <c r="A20" s="32"/>
      <c r="B20" s="6">
        <v>0.22324493709573148</v>
      </c>
      <c r="C20" s="12">
        <v>0.14986381464986237</v>
      </c>
      <c r="I20" s="20"/>
    </row>
    <row r="21" spans="1:9" x14ac:dyDescent="0.3">
      <c r="A21" s="32" t="s">
        <v>5</v>
      </c>
      <c r="B21" s="6">
        <v>0.81391669211457984</v>
      </c>
      <c r="C21" s="12">
        <v>-0.502975105483636</v>
      </c>
      <c r="I21" s="20"/>
    </row>
    <row r="22" spans="1:9" x14ac:dyDescent="0.3">
      <c r="A22" s="32"/>
      <c r="B22" s="6">
        <v>0.95774256657574175</v>
      </c>
      <c r="C22" s="12">
        <v>-0.17510204331617557</v>
      </c>
      <c r="I22" s="20"/>
    </row>
    <row r="23" spans="1:9" x14ac:dyDescent="0.3">
      <c r="A23" s="32"/>
      <c r="B23" s="6">
        <v>0.38271587060733142</v>
      </c>
      <c r="C23" s="12">
        <v>-0.3410552884237768</v>
      </c>
      <c r="I23" s="20"/>
    </row>
    <row r="24" spans="1:9" x14ac:dyDescent="0.3">
      <c r="A24" s="32" t="s">
        <v>6</v>
      </c>
      <c r="B24" s="6">
        <v>7.0319153002515122E-2</v>
      </c>
      <c r="C24" s="12">
        <v>-0.29391130808728078</v>
      </c>
      <c r="I24" s="20"/>
    </row>
    <row r="25" spans="1:9" x14ac:dyDescent="0.3">
      <c r="A25" s="32"/>
      <c r="B25" s="6">
        <v>-4.5535699153430188E-3</v>
      </c>
      <c r="C25" s="12">
        <v>-0.22342134045147305</v>
      </c>
      <c r="I25" s="15"/>
    </row>
    <row r="26" spans="1:9" x14ac:dyDescent="0.3">
      <c r="A26" s="32"/>
      <c r="B26" s="6">
        <v>8.0918856043283402E-2</v>
      </c>
      <c r="C26" s="16">
        <v>-0.30063902994998043</v>
      </c>
      <c r="I26" s="15"/>
    </row>
    <row r="27" spans="1:9" x14ac:dyDescent="0.3">
      <c r="A27" s="32"/>
      <c r="B27" s="6">
        <v>7.009182463200346E-2</v>
      </c>
      <c r="C27" s="16">
        <v>-0.25223808617914656</v>
      </c>
      <c r="I27" s="15"/>
    </row>
    <row r="28" spans="1:9" x14ac:dyDescent="0.3">
      <c r="A28" s="32"/>
      <c r="B28" s="6">
        <v>-1.8438771322980187E-2</v>
      </c>
      <c r="C28" s="16">
        <v>-0.33610127642561621</v>
      </c>
      <c r="I28" s="15"/>
    </row>
    <row r="29" spans="1:9" x14ac:dyDescent="0.3">
      <c r="A29" s="32"/>
      <c r="B29" s="16">
        <v>-3.0270548630701624E-2</v>
      </c>
      <c r="C29" s="16">
        <v>-0.30079000198442557</v>
      </c>
    </row>
  </sheetData>
  <mergeCells count="11">
    <mergeCell ref="A21:A23"/>
    <mergeCell ref="A24:A29"/>
    <mergeCell ref="E1:G1"/>
    <mergeCell ref="A3:A5"/>
    <mergeCell ref="B1:C1"/>
    <mergeCell ref="A6:A9"/>
    <mergeCell ref="A10:A11"/>
    <mergeCell ref="A12:A14"/>
    <mergeCell ref="A15:A20"/>
    <mergeCell ref="A1:A2"/>
    <mergeCell ref="E12:G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D700-E247-447D-86DE-A91EC137DAD7}">
  <dimension ref="A1:H51"/>
  <sheetViews>
    <sheetView tabSelected="1" workbookViewId="0">
      <selection activeCell="E22" sqref="E22"/>
    </sheetView>
  </sheetViews>
  <sheetFormatPr defaultRowHeight="14.4" x14ac:dyDescent="0.3"/>
  <cols>
    <col min="1" max="1" width="14.44140625" customWidth="1"/>
    <col min="2" max="2" width="41.77734375" customWidth="1"/>
    <col min="3" max="3" width="47.33203125" customWidth="1"/>
    <col min="4" max="4" width="41.21875" customWidth="1"/>
    <col min="5" max="5" width="25" bestFit="1" customWidth="1"/>
    <col min="6" max="6" width="11.77734375" customWidth="1"/>
    <col min="7" max="7" width="20.6640625" bestFit="1" customWidth="1"/>
    <col min="8" max="8" width="17.88671875" bestFit="1" customWidth="1"/>
  </cols>
  <sheetData>
    <row r="1" spans="1:8" x14ac:dyDescent="0.3">
      <c r="A1" s="34" t="s">
        <v>30</v>
      </c>
      <c r="B1" s="34" t="s">
        <v>31</v>
      </c>
      <c r="C1" s="34"/>
      <c r="D1" s="33" t="s">
        <v>38</v>
      </c>
    </row>
    <row r="2" spans="1:8" x14ac:dyDescent="0.3">
      <c r="A2" s="34"/>
      <c r="B2" s="5" t="s">
        <v>27</v>
      </c>
      <c r="C2" s="5" t="s">
        <v>28</v>
      </c>
      <c r="D2" s="33"/>
      <c r="F2" s="29" t="s">
        <v>42</v>
      </c>
      <c r="G2" s="29"/>
      <c r="H2" s="29"/>
    </row>
    <row r="3" spans="1:8" x14ac:dyDescent="0.3">
      <c r="A3" s="35" t="s">
        <v>0</v>
      </c>
      <c r="B3" s="6">
        <v>6.2146561224192709E-2</v>
      </c>
      <c r="C3" s="6">
        <v>0.14560837688386627</v>
      </c>
      <c r="D3" s="2">
        <v>12.693374584526202</v>
      </c>
      <c r="F3" s="4" t="s">
        <v>39</v>
      </c>
      <c r="G3" s="4" t="s">
        <v>44</v>
      </c>
      <c r="H3" s="4" t="s">
        <v>43</v>
      </c>
    </row>
    <row r="4" spans="1:8" x14ac:dyDescent="0.3">
      <c r="A4" s="35"/>
      <c r="B4" s="6">
        <v>7.6079542055251179E-2</v>
      </c>
      <c r="C4" s="6">
        <v>-0.2890270130280001</v>
      </c>
      <c r="D4" s="2">
        <v>20.2012524688021</v>
      </c>
      <c r="E4" s="1" t="s">
        <v>40</v>
      </c>
      <c r="F4" s="2">
        <v>0.186</v>
      </c>
      <c r="G4" s="2">
        <v>-0.19500000000000001</v>
      </c>
      <c r="H4" s="2" t="s">
        <v>37</v>
      </c>
    </row>
    <row r="5" spans="1:8" x14ac:dyDescent="0.3">
      <c r="A5" s="35"/>
      <c r="B5" s="6">
        <v>-0.28886253581673688</v>
      </c>
      <c r="C5" s="6">
        <v>-0.53328916256643322</v>
      </c>
      <c r="D5" s="2">
        <v>33.801867894860003</v>
      </c>
      <c r="E5" s="1" t="s">
        <v>41</v>
      </c>
      <c r="F5" s="2" t="s">
        <v>46</v>
      </c>
      <c r="G5" s="2">
        <v>-0.61199999999999999</v>
      </c>
      <c r="H5" s="2" t="s">
        <v>45</v>
      </c>
    </row>
    <row r="6" spans="1:8" x14ac:dyDescent="0.3">
      <c r="A6" s="35" t="s">
        <v>2</v>
      </c>
      <c r="B6" s="6">
        <v>0.31769844272825909</v>
      </c>
      <c r="C6" s="6">
        <v>-0.6792642296588034</v>
      </c>
      <c r="D6" s="2">
        <v>14.438813113644899</v>
      </c>
    </row>
    <row r="7" spans="1:8" x14ac:dyDescent="0.3">
      <c r="A7" s="35"/>
      <c r="B7" s="6">
        <v>-0.16170777386959798</v>
      </c>
      <c r="C7" s="6">
        <v>-0.74396099256357773</v>
      </c>
      <c r="D7" s="2">
        <v>24.001699989056899</v>
      </c>
    </row>
    <row r="8" spans="1:8" x14ac:dyDescent="0.3">
      <c r="A8" s="35" t="s">
        <v>3</v>
      </c>
      <c r="B8" s="6">
        <v>0.29382690477608892</v>
      </c>
      <c r="C8" s="6">
        <v>-0.36738571888042237</v>
      </c>
      <c r="D8" s="2">
        <v>8.964108702730659</v>
      </c>
    </row>
    <row r="9" spans="1:8" x14ac:dyDescent="0.3">
      <c r="A9" s="35"/>
      <c r="B9" s="6">
        <v>0.11563667540575849</v>
      </c>
      <c r="C9" s="6">
        <v>-0.51240783223710507</v>
      </c>
      <c r="D9" s="2">
        <v>2.3241128990231199</v>
      </c>
    </row>
    <row r="10" spans="1:8" x14ac:dyDescent="0.3">
      <c r="A10" s="35"/>
      <c r="B10" s="6">
        <v>0.63992212666087278</v>
      </c>
      <c r="C10" s="6">
        <v>-0.16635274720321291</v>
      </c>
      <c r="D10" s="2">
        <v>1.48121571808568</v>
      </c>
    </row>
    <row r="11" spans="1:8" x14ac:dyDescent="0.3">
      <c r="A11" s="35" t="s">
        <v>4</v>
      </c>
      <c r="B11" s="6">
        <v>1.2086151577837399E-2</v>
      </c>
      <c r="C11" s="6">
        <v>3.0641649024672545E-2</v>
      </c>
      <c r="D11" s="2">
        <v>0.79576987762944895</v>
      </c>
    </row>
    <row r="12" spans="1:8" x14ac:dyDescent="0.3">
      <c r="A12" s="35"/>
      <c r="B12" s="6">
        <v>-9.6833124670165069E-2</v>
      </c>
      <c r="C12" s="6">
        <v>2.2459092778151585E-2</v>
      </c>
      <c r="D12" s="2">
        <v>-1.7066629497096701</v>
      </c>
    </row>
    <row r="13" spans="1:8" x14ac:dyDescent="0.3">
      <c r="A13" s="35"/>
      <c r="B13" s="6">
        <v>-6.8846820666216505E-3</v>
      </c>
      <c r="C13" s="6">
        <v>3.8877186529249881E-2</v>
      </c>
      <c r="D13" s="2">
        <v>8.1971274214998289</v>
      </c>
    </row>
    <row r="14" spans="1:8" x14ac:dyDescent="0.3">
      <c r="A14" s="35"/>
      <c r="B14" s="6">
        <v>-0.15383942047903587</v>
      </c>
      <c r="C14" s="6">
        <v>0.10242497985893323</v>
      </c>
      <c r="D14" s="2">
        <v>2.6018010084294402E-2</v>
      </c>
    </row>
    <row r="15" spans="1:8" x14ac:dyDescent="0.3">
      <c r="A15" s="35"/>
      <c r="B15" s="6">
        <v>-0.14950124504070472</v>
      </c>
      <c r="C15" s="6">
        <v>4.5293364940259548E-3</v>
      </c>
      <c r="D15" s="2">
        <v>0.10818376980642501</v>
      </c>
    </row>
    <row r="16" spans="1:8" x14ac:dyDescent="0.3">
      <c r="A16" s="35"/>
      <c r="B16" s="6">
        <v>0.22324493709573148</v>
      </c>
      <c r="C16" s="6">
        <v>0.14986381464986237</v>
      </c>
      <c r="D16" s="2">
        <v>-4.5771587144726302</v>
      </c>
    </row>
    <row r="17" spans="1:4" x14ac:dyDescent="0.3">
      <c r="A17" s="35" t="s">
        <v>5</v>
      </c>
      <c r="B17" s="6">
        <v>0.81391669211457984</v>
      </c>
      <c r="C17" s="6">
        <v>-0.502975105483636</v>
      </c>
      <c r="D17" s="2">
        <v>14.2241080579486</v>
      </c>
    </row>
    <row r="18" spans="1:4" x14ac:dyDescent="0.3">
      <c r="A18" s="35"/>
      <c r="B18" s="6">
        <v>0.95774256657574175</v>
      </c>
      <c r="C18" s="6">
        <v>-0.17510204331617557</v>
      </c>
      <c r="D18" s="2">
        <v>5.6590256676476001</v>
      </c>
    </row>
    <row r="19" spans="1:4" x14ac:dyDescent="0.3">
      <c r="A19" s="35"/>
      <c r="B19" s="6">
        <v>0.38271587060733142</v>
      </c>
      <c r="C19" s="6">
        <v>-0.3410552884237768</v>
      </c>
      <c r="D19" s="2">
        <v>15.5542305635086</v>
      </c>
    </row>
    <row r="20" spans="1:4" x14ac:dyDescent="0.3">
      <c r="A20" s="35" t="s">
        <v>6</v>
      </c>
      <c r="B20" s="6">
        <v>7.0319153002515122E-2</v>
      </c>
      <c r="C20" s="6">
        <v>-0.29391130808728078</v>
      </c>
      <c r="D20" s="2">
        <v>9.7003925526149697</v>
      </c>
    </row>
    <row r="21" spans="1:4" x14ac:dyDescent="0.3">
      <c r="A21" s="35"/>
      <c r="B21" s="6">
        <v>-4.5535699153430188E-3</v>
      </c>
      <c r="C21" s="6">
        <v>-0.22342134045147305</v>
      </c>
      <c r="D21" s="2">
        <v>14.513028901873302</v>
      </c>
    </row>
    <row r="22" spans="1:4" x14ac:dyDescent="0.3">
      <c r="A22" s="35"/>
      <c r="B22" s="6">
        <v>8.0918856043283402E-2</v>
      </c>
      <c r="C22" s="6">
        <v>-0.30063902994998043</v>
      </c>
      <c r="D22" s="2">
        <v>33.944624784617297</v>
      </c>
    </row>
    <row r="23" spans="1:4" x14ac:dyDescent="0.3">
      <c r="A23" s="35"/>
      <c r="B23" s="6">
        <v>7.009182463200346E-2</v>
      </c>
      <c r="C23" s="6">
        <v>-0.25223808617914656</v>
      </c>
      <c r="D23" s="2">
        <v>11.0031882115596</v>
      </c>
    </row>
    <row r="24" spans="1:4" x14ac:dyDescent="0.3">
      <c r="A24" s="35"/>
      <c r="B24" s="6">
        <v>-1.8438771322980187E-2</v>
      </c>
      <c r="C24" s="6">
        <v>-0.33610127642561621</v>
      </c>
      <c r="D24" s="2">
        <v>16.479765972803101</v>
      </c>
    </row>
    <row r="25" spans="1:4" x14ac:dyDescent="0.3">
      <c r="A25" s="35"/>
      <c r="B25" s="6">
        <v>-3.0270548630701624E-2</v>
      </c>
      <c r="C25" s="6">
        <v>-0.30079000198442557</v>
      </c>
      <c r="D25" s="2">
        <v>19.069710761840501</v>
      </c>
    </row>
    <row r="26" spans="1:4" x14ac:dyDescent="0.3">
      <c r="A26" s="19"/>
      <c r="B26" s="17"/>
      <c r="C26" s="17"/>
      <c r="D26" s="2"/>
    </row>
    <row r="29" spans="1:4" x14ac:dyDescent="0.3">
      <c r="B29" s="7"/>
      <c r="C29" s="7"/>
    </row>
    <row r="30" spans="1:4" x14ac:dyDescent="0.3">
      <c r="B30" s="7"/>
      <c r="C30" s="7"/>
    </row>
    <row r="31" spans="1:4" x14ac:dyDescent="0.3">
      <c r="B31" s="7"/>
      <c r="C31" s="7"/>
    </row>
    <row r="32" spans="1:4" x14ac:dyDescent="0.3">
      <c r="B32" s="7"/>
      <c r="C32" s="7"/>
    </row>
    <row r="33" spans="2:3" x14ac:dyDescent="0.3">
      <c r="B33" s="7"/>
      <c r="C33" s="7"/>
    </row>
    <row r="34" spans="2:3" x14ac:dyDescent="0.3">
      <c r="B34" s="7"/>
      <c r="C34" s="7"/>
    </row>
    <row r="35" spans="2:3" x14ac:dyDescent="0.3">
      <c r="B35" s="7"/>
      <c r="C35" s="7"/>
    </row>
    <row r="36" spans="2:3" x14ac:dyDescent="0.3">
      <c r="B36" s="7"/>
      <c r="C36" s="7"/>
    </row>
    <row r="37" spans="2:3" x14ac:dyDescent="0.3">
      <c r="B37" s="7"/>
      <c r="C37" s="7"/>
    </row>
    <row r="38" spans="2:3" x14ac:dyDescent="0.3">
      <c r="B38" s="7"/>
      <c r="C38" s="7"/>
    </row>
    <row r="39" spans="2:3" x14ac:dyDescent="0.3">
      <c r="B39" s="7"/>
      <c r="C39" s="7"/>
    </row>
    <row r="40" spans="2:3" x14ac:dyDescent="0.3">
      <c r="B40" s="7"/>
      <c r="C40" s="7"/>
    </row>
    <row r="41" spans="2:3" x14ac:dyDescent="0.3">
      <c r="B41" s="7"/>
      <c r="C41" s="7"/>
    </row>
    <row r="42" spans="2:3" x14ac:dyDescent="0.3">
      <c r="B42" s="7"/>
      <c r="C42" s="7"/>
    </row>
    <row r="43" spans="2:3" x14ac:dyDescent="0.3">
      <c r="B43" s="7"/>
      <c r="C43" s="7"/>
    </row>
    <row r="44" spans="2:3" x14ac:dyDescent="0.3">
      <c r="B44" s="7"/>
      <c r="C44" s="7"/>
    </row>
    <row r="45" spans="2:3" x14ac:dyDescent="0.3">
      <c r="B45" s="7"/>
      <c r="C45" s="7"/>
    </row>
    <row r="46" spans="2:3" x14ac:dyDescent="0.3">
      <c r="B46" s="7"/>
      <c r="C46" s="7"/>
    </row>
    <row r="47" spans="2:3" x14ac:dyDescent="0.3">
      <c r="B47" s="7"/>
      <c r="C47" s="7"/>
    </row>
    <row r="48" spans="2:3" x14ac:dyDescent="0.3">
      <c r="B48" s="7"/>
      <c r="C48" s="7"/>
    </row>
    <row r="49" spans="2:3" x14ac:dyDescent="0.3">
      <c r="B49" s="7"/>
      <c r="C49" s="7"/>
    </row>
    <row r="50" spans="2:3" x14ac:dyDescent="0.3">
      <c r="B50" s="7"/>
      <c r="C50" s="7"/>
    </row>
    <row r="51" spans="2:3" x14ac:dyDescent="0.3">
      <c r="B51" s="7"/>
      <c r="C51" s="7"/>
    </row>
  </sheetData>
  <mergeCells count="10">
    <mergeCell ref="A8:A10"/>
    <mergeCell ref="A11:A16"/>
    <mergeCell ref="A17:A19"/>
    <mergeCell ref="A20:A25"/>
    <mergeCell ref="A1:A2"/>
    <mergeCell ref="D1:D2"/>
    <mergeCell ref="F2:H2"/>
    <mergeCell ref="B1:C1"/>
    <mergeCell ref="A3:A5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Ext_Fig. 4c</vt:lpstr>
      <vt:lpstr>Ext_Fig. 4e</vt:lpstr>
      <vt:lpstr>Ext_Fig. 4d</vt:lpstr>
      <vt:lpstr>Ext_Fig. 4f</vt:lpstr>
      <vt:lpstr>Ext_Fig. 4g</vt:lpstr>
      <vt:lpstr>Ext_Fig.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2026-04-07T16:48:53Z</dcterms:created>
  <dcterms:modified xsi:type="dcterms:W3CDTF">2026-04-14T17:04:49Z</dcterms:modified>
</cp:coreProperties>
</file>